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"/>
    </mc:Choice>
  </mc:AlternateContent>
  <bookViews>
    <workbookView xWindow="0" yWindow="0" windowWidth="24750" windowHeight="11610" activeTab="1"/>
  </bookViews>
  <sheets>
    <sheet name="перечень ПНО" sheetId="2" r:id="rId1"/>
    <sheet name="Расчеты_ПНО(2023-2025)" sheetId="1" r:id="rId2"/>
  </sheets>
  <definedNames>
    <definedName name="_xlnm._FilterDatabase" localSheetId="0" hidden="1">'перечень ПНО'!$A$3:$J$3</definedName>
    <definedName name="_xlnm._FilterDatabase" localSheetId="1" hidden="1">'Расчеты_ПНО(2023-2025)'!$A$4:$AM$53</definedName>
    <definedName name="Z_19EC20D7_86E7_490B_A7EA_EBE4D96518F7_.wvu.Cols" localSheetId="1" hidden="1">'Расчеты_ПНО(2023-2025)'!#REF!</definedName>
    <definedName name="Z_19EC20D7_86E7_490B_A7EA_EBE4D96518F7_.wvu.PrintArea" localSheetId="1" hidden="1">'Расчеты_ПНО(2023-2025)'!$B$1:$J$53</definedName>
    <definedName name="Z_19EC20D7_86E7_490B_A7EA_EBE4D96518F7_.wvu.PrintTitles" localSheetId="1" hidden="1">'Расчеты_ПНО(2023-2025)'!$3:$4</definedName>
    <definedName name="Z_285B81EA_76FD_4A90_BF97_BFA29CAB2D89_.wvu.Cols" localSheetId="1" hidden="1">'Расчеты_ПНО(2023-2025)'!#REF!</definedName>
    <definedName name="Z_285B81EA_76FD_4A90_BF97_BFA29CAB2D89_.wvu.PrintArea" localSheetId="1" hidden="1">'Расчеты_ПНО(2023-2025)'!$B$1:$J$53</definedName>
    <definedName name="Z_285B81EA_76FD_4A90_BF97_BFA29CAB2D89_.wvu.PrintTitles" localSheetId="1" hidden="1">'Расчеты_ПНО(2023-2025)'!$3:$4</definedName>
    <definedName name="Z_4B5B73FA_C186_4A57_AA87_413FB7A2884E_.wvu.Cols" localSheetId="1" hidden="1">'Расчеты_ПНО(2023-2025)'!$A:$A,'Расчеты_ПНО(2023-2025)'!#REF!,'Расчеты_ПНО(2023-2025)'!#REF!</definedName>
    <definedName name="Z_4B5B73FA_C186_4A57_AA87_413FB7A2884E_.wvu.PrintTitles" localSheetId="1" hidden="1">'Расчеты_ПНО(2023-2025)'!$3:$4</definedName>
    <definedName name="Z_569B2CD5_B97C_4FFD_9E22_8609BD87A96A_.wvu.Cols" localSheetId="1" hidden="1">'Расчеты_ПНО(2023-2025)'!$A:$A,'Расчеты_ПНО(2023-2025)'!#REF!</definedName>
    <definedName name="Z_569B2CD5_B97C_4FFD_9E22_8609BD87A96A_.wvu.PrintTitles" localSheetId="1" hidden="1">'Расчеты_ПНО(2023-2025)'!$3:$4</definedName>
    <definedName name="Z_569B2CD5_B97C_4FFD_9E22_8609BD87A96A_.wvu.Rows" localSheetId="1" hidden="1">'Расчеты_ПНО(2023-2025)'!#REF!,'Расчеты_ПНО(2023-2025)'!#REF!,'Расчеты_ПНО(2023-2025)'!$40:$50</definedName>
    <definedName name="Z_6AC8C9A1_5DD7_4A24_8123_1E7D4B2E02AF_.wvu.Cols" localSheetId="1" hidden="1">'Расчеты_ПНО(2023-2025)'!#REF!</definedName>
    <definedName name="Z_6AC8C9A1_5DD7_4A24_8123_1E7D4B2E02AF_.wvu.PrintArea" localSheetId="1" hidden="1">'Расчеты_ПНО(2023-2025)'!$B$1:$J$53</definedName>
    <definedName name="Z_6AC8C9A1_5DD7_4A24_8123_1E7D4B2E02AF_.wvu.PrintTitles" localSheetId="1" hidden="1">'Расчеты_ПНО(2023-2025)'!$3:$4</definedName>
    <definedName name="Z_75B569CA_3AC5_43A8_A90C_AAA23BFF99ED_.wvu.Cols" localSheetId="1" hidden="1">'Расчеты_ПНО(2023-2025)'!$A:$A,'Расчеты_ПНО(2023-2025)'!#REF!</definedName>
    <definedName name="Z_75B569CA_3AC5_43A8_A90C_AAA23BFF99ED_.wvu.PrintTitles" localSheetId="1" hidden="1">'Расчеты_ПНО(2023-2025)'!$3:$4</definedName>
    <definedName name="Z_75B569CA_3AC5_43A8_A90C_AAA23BFF99ED_.wvu.Rows" localSheetId="1" hidden="1">'Расчеты_ПНО(2023-2025)'!#REF!,'Расчеты_ПНО(2023-2025)'!#REF!,'Расчеты_ПНО(2023-2025)'!$40:$50</definedName>
    <definedName name="Z_9A76D82A_0CCC_4A78_923A_E44A60B5B8E4_.wvu.Cols" localSheetId="1" hidden="1">'Расчеты_ПНО(2023-2025)'!$A:$A,'Расчеты_ПНО(2023-2025)'!#REF!</definedName>
    <definedName name="Z_9A76D82A_0CCC_4A78_923A_E44A60B5B8E4_.wvu.PrintTitles" localSheetId="1" hidden="1">'Расчеты_ПНО(2023-2025)'!$3:$4</definedName>
    <definedName name="Z_9A76D82A_0CCC_4A78_923A_E44A60B5B8E4_.wvu.Rows" localSheetId="1" hidden="1">'Расчеты_ПНО(2023-2025)'!#REF!,'Расчеты_ПНО(2023-2025)'!#REF!,'Расчеты_ПНО(2023-2025)'!$40:$50</definedName>
    <definedName name="Z_9FFE12A6_FA00_439E_AF54_428E49095896_.wvu.Cols" localSheetId="1" hidden="1">'Расчеты_ПНО(2023-2025)'!#REF!</definedName>
    <definedName name="Z_9FFE12A6_FA00_439E_AF54_428E49095896_.wvu.PrintArea" localSheetId="1" hidden="1">'Расчеты_ПНО(2023-2025)'!$B$1:$J$53</definedName>
    <definedName name="Z_9FFE12A6_FA00_439E_AF54_428E49095896_.wvu.PrintTitles" localSheetId="1" hidden="1">'Расчеты_ПНО(2023-2025)'!$3:$4</definedName>
    <definedName name="Z_A4192EC3_D5E6_4205_91BD_AE3AC5EECFE1_.wvu.Cols" localSheetId="1" hidden="1">'Расчеты_ПНО(2023-2025)'!#REF!</definedName>
    <definedName name="Z_A4192EC3_D5E6_4205_91BD_AE3AC5EECFE1_.wvu.PrintArea" localSheetId="1" hidden="1">'Расчеты_ПНО(2023-2025)'!$B$1:$J$53</definedName>
    <definedName name="Z_A4192EC3_D5E6_4205_91BD_AE3AC5EECFE1_.wvu.PrintTitles" localSheetId="1" hidden="1">'Расчеты_ПНО(2023-2025)'!$3:$4</definedName>
    <definedName name="Z_B0150FB9_5023_4135_AE0A_6CC994E24FDD_.wvu.Cols" localSheetId="1" hidden="1">'Расчеты_ПНО(2023-2025)'!$A:$A,'Расчеты_ПНО(2023-2025)'!#REF!,'Расчеты_ПНО(2023-2025)'!#REF!</definedName>
    <definedName name="Z_B0150FB9_5023_4135_AE0A_6CC994E24FDD_.wvu.PrintTitles" localSheetId="1" hidden="1">'Расчеты_ПНО(2023-2025)'!$3:$4</definedName>
    <definedName name="_xlnm.Print_Titles" localSheetId="1">'Расчеты_ПНО(2023-2025)'!$3:$4</definedName>
  </definedNames>
  <calcPr calcId="162913"/>
</workbook>
</file>

<file path=xl/calcChain.xml><?xml version="1.0" encoding="utf-8"?>
<calcChain xmlns="http://schemas.openxmlformats.org/spreadsheetml/2006/main">
  <c r="H42" i="2" l="1"/>
  <c r="G42" i="2"/>
  <c r="F42" i="2"/>
  <c r="H40" i="2"/>
  <c r="G40" i="2"/>
  <c r="F40" i="2"/>
  <c r="H36" i="2"/>
  <c r="G36" i="2"/>
  <c r="F36" i="2"/>
  <c r="H34" i="2"/>
  <c r="G34" i="2"/>
  <c r="F34" i="2"/>
  <c r="H32" i="2"/>
  <c r="G32" i="2"/>
  <c r="F32" i="2"/>
  <c r="F4" i="2" s="1"/>
  <c r="H5" i="2"/>
  <c r="H4" i="2" s="1"/>
  <c r="G5" i="2"/>
  <c r="F5" i="2"/>
  <c r="G4" i="2"/>
  <c r="E40" i="1" l="1"/>
  <c r="F40" i="1"/>
  <c r="I41" i="1"/>
  <c r="H41" i="1"/>
  <c r="G41" i="1"/>
  <c r="J41" i="1" s="1"/>
  <c r="G40" i="1" l="1"/>
  <c r="H40" i="1"/>
  <c r="K41" i="1"/>
  <c r="J51" i="1" l="1"/>
  <c r="K51" i="1" s="1"/>
  <c r="E35" i="1"/>
  <c r="D35" i="1"/>
  <c r="I35" i="1"/>
  <c r="C35" i="1" s="1"/>
  <c r="C34" i="1"/>
  <c r="D33" i="1" l="1"/>
  <c r="C33" i="1"/>
  <c r="D31" i="1" l="1"/>
  <c r="C31" i="1"/>
  <c r="G25" i="1"/>
  <c r="F25" i="1"/>
  <c r="F19" i="1"/>
  <c r="C13" i="1"/>
  <c r="I47" i="1"/>
  <c r="I48" i="1"/>
  <c r="C39" i="1"/>
  <c r="E22" i="1"/>
  <c r="D22" i="1"/>
  <c r="C22" i="1"/>
  <c r="D7" i="1"/>
  <c r="C12" i="1"/>
  <c r="C6" i="1"/>
  <c r="J48" i="1" l="1"/>
  <c r="F24" i="1"/>
  <c r="F23" i="1" s="1"/>
  <c r="F18" i="1"/>
  <c r="C18" i="1" s="1"/>
  <c r="J49" i="1"/>
  <c r="J47" i="1"/>
  <c r="D47" i="1" s="1"/>
  <c r="D46" i="1"/>
  <c r="C46" i="1"/>
  <c r="D45" i="1"/>
  <c r="C45" i="1"/>
  <c r="D44" i="1"/>
  <c r="C44" i="1"/>
  <c r="D39" i="1"/>
  <c r="E38" i="1"/>
  <c r="D38" i="1"/>
  <c r="C38" i="1"/>
  <c r="E36" i="1"/>
  <c r="D36" i="1"/>
  <c r="C36" i="1"/>
  <c r="E33" i="1"/>
  <c r="C28" i="1"/>
  <c r="H24" i="1"/>
  <c r="H23" i="1" s="1"/>
  <c r="G24" i="1"/>
  <c r="G23" i="1" s="1"/>
  <c r="E20" i="1"/>
  <c r="C20" i="1"/>
  <c r="H19" i="1"/>
  <c r="G19" i="1"/>
  <c r="E16" i="1"/>
  <c r="D16" i="1"/>
  <c r="C16" i="1"/>
  <c r="E15" i="1"/>
  <c r="C15" i="1"/>
  <c r="E13" i="1"/>
  <c r="H11" i="1"/>
  <c r="G11" i="1"/>
  <c r="F11" i="1"/>
  <c r="F5" i="1"/>
  <c r="H5" i="1"/>
  <c r="E8" i="1"/>
  <c r="C8" i="1"/>
  <c r="G5" i="1"/>
  <c r="K49" i="1" l="1"/>
  <c r="H18" i="1"/>
  <c r="H17" i="1" s="1"/>
  <c r="H53" i="1" s="1"/>
  <c r="G18" i="1"/>
  <c r="D18" i="1" s="1"/>
  <c r="K48" i="1"/>
  <c r="C40" i="1"/>
  <c r="D40" i="1"/>
  <c r="F17" i="1"/>
  <c r="F53" i="1" s="1"/>
  <c r="C9" i="1"/>
  <c r="D13" i="1"/>
  <c r="C7" i="1"/>
  <c r="E12" i="1"/>
  <c r="C27" i="1"/>
  <c r="C51" i="1"/>
  <c r="E39" i="1"/>
  <c r="D6" i="1"/>
  <c r="E6" i="1"/>
  <c r="E7" i="1"/>
  <c r="D21" i="1"/>
  <c r="E21" i="1"/>
  <c r="D27" i="1"/>
  <c r="E27" i="1"/>
  <c r="E10" i="1"/>
  <c r="D10" i="1"/>
  <c r="E14" i="1"/>
  <c r="D14" i="1"/>
  <c r="E9" i="1"/>
  <c r="D9" i="1"/>
  <c r="K47" i="1"/>
  <c r="E47" i="1" s="1"/>
  <c r="E51" i="1"/>
  <c r="D51" i="1"/>
  <c r="C14" i="1"/>
  <c r="D15" i="1"/>
  <c r="C21" i="1"/>
  <c r="C30" i="1"/>
  <c r="E31" i="1"/>
  <c r="D8" i="1"/>
  <c r="D20" i="1"/>
  <c r="G17" i="1" l="1"/>
  <c r="G53" i="1" s="1"/>
  <c r="C17" i="1"/>
  <c r="E18" i="1"/>
  <c r="C11" i="1"/>
  <c r="D12" i="1"/>
  <c r="E11" i="1"/>
  <c r="D17" i="1"/>
  <c r="C5" i="1"/>
  <c r="C24" i="1"/>
  <c r="D5" i="1"/>
  <c r="E24" i="1"/>
  <c r="E5" i="1"/>
  <c r="D24" i="1"/>
  <c r="E17" i="1" l="1"/>
  <c r="E23" i="1"/>
  <c r="D11" i="1"/>
  <c r="D23" i="1"/>
  <c r="C23" i="1"/>
</calcChain>
</file>

<file path=xl/sharedStrings.xml><?xml version="1.0" encoding="utf-8"?>
<sst xmlns="http://schemas.openxmlformats.org/spreadsheetml/2006/main" count="250" uniqueCount="177">
  <si>
    <t>КЦСР</t>
  </si>
  <si>
    <t>Объем, тыс. рублей</t>
  </si>
  <si>
    <t>Средний размер выплаты, рублей</t>
  </si>
  <si>
    <t>Примечание</t>
  </si>
  <si>
    <t>ЕДВ</t>
  </si>
  <si>
    <t>0310040060</t>
  </si>
  <si>
    <t>Ветераны труда</t>
  </si>
  <si>
    <t>Расчет на 2019-2021 гг. произведен исходя из индексации единных денежных выплат на темп инфляции определенный в проекте федерального бюджета на 4,3%.</t>
  </si>
  <si>
    <t>0310040070</t>
  </si>
  <si>
    <t>Труженики тыла</t>
  </si>
  <si>
    <t>0311340080</t>
  </si>
  <si>
    <t>Реабилитированные лица и лица, пострадавшие от политических репрессий</t>
  </si>
  <si>
    <t>0310040090</t>
  </si>
  <si>
    <t xml:space="preserve">Специалисты учреждений образования, проживащим и работающим в сельских населенных пунктах и поселках городского типа </t>
  </si>
  <si>
    <t xml:space="preserve">Специалисты учреждений здравоохранения, социального обслуживания населения, культуры и государственной ветеренарной службы  </t>
  </si>
  <si>
    <t>ЕДК</t>
  </si>
  <si>
    <t>Расчет произведен исходя из индексации единных денежных компенсаций на рост тарифа по коммунальным услугам и численности льготных категорий граждан</t>
  </si>
  <si>
    <t>0310040100</t>
  </si>
  <si>
    <t>Многодетные семьи</t>
  </si>
  <si>
    <t>0310040120</t>
  </si>
  <si>
    <t>Ветераны ВОВ в сельской местности</t>
  </si>
  <si>
    <t>Приемные родители и льготы, предоставляемые приемной семье</t>
  </si>
  <si>
    <t>Доплаты</t>
  </si>
  <si>
    <t>0310040010</t>
  </si>
  <si>
    <t>Госслужащие, получающие доплату к пенсии</t>
  </si>
  <si>
    <t>Расчет произведен исходя из среднего размера доплаты к пенсии и численности населения имеющих право на данную доплату</t>
  </si>
  <si>
    <t xml:space="preserve">Замещающие госдолжности </t>
  </si>
  <si>
    <t>0310040020</t>
  </si>
  <si>
    <t>Лица, награжденные госнаградами</t>
  </si>
  <si>
    <t>0311440030</t>
  </si>
  <si>
    <t>Лица, получающие пособие на погребение</t>
  </si>
  <si>
    <t>Выплата региональной доплаты к пенсии</t>
  </si>
  <si>
    <t>Пособия и компенсационные выплаты детям</t>
  </si>
  <si>
    <t>0310040050</t>
  </si>
  <si>
    <t>Ежемесячное пособие на ребенка</t>
  </si>
  <si>
    <t>Расчет произведен исходя из индексации всех детских пособий на детей.</t>
  </si>
  <si>
    <t xml:space="preserve"> - на общих основаниях</t>
  </si>
  <si>
    <t xml:space="preserve"> - одинокой матери</t>
  </si>
  <si>
    <t xml:space="preserve"> - детям розыскиваемых родителей</t>
  </si>
  <si>
    <t xml:space="preserve"> - детям военнослужащих</t>
  </si>
  <si>
    <t>0310040150</t>
  </si>
  <si>
    <t>Единовременное пособие на рождение ребенка (респ-е)</t>
  </si>
  <si>
    <t>0310040140</t>
  </si>
  <si>
    <t>Единовременное пособие при рождении у одной матери одновременно трех и более детей</t>
  </si>
  <si>
    <t>0330840170</t>
  </si>
  <si>
    <t>Оказание социальной поддержки учащимся общеобразовательных школ республики из малообеспеченных, многодетных и других категорий семей</t>
  </si>
  <si>
    <t>0310040160</t>
  </si>
  <si>
    <t>Единовременная выплата инвалидам и участникам Великой Отечественной войны</t>
  </si>
  <si>
    <t>0330522050</t>
  </si>
  <si>
    <t>Единовременные выплаты многодетным матерям, награжденным орденом "Материнская слава"</t>
  </si>
  <si>
    <t xml:space="preserve">Единовременные адресная социальная помощь многодетным </t>
  </si>
  <si>
    <t>0310840040</t>
  </si>
  <si>
    <t>Субсидии на оплату жилья и ЖКУ</t>
  </si>
  <si>
    <t>Стипендии и денежные вознаграждения спортсменам и выдающимся деятелям культуры</t>
  </si>
  <si>
    <t>Стипендии выдающимся деятелям культуры и искусства и молодым талантливым авторам</t>
  </si>
  <si>
    <t>1320140441</t>
  </si>
  <si>
    <t>1320140442</t>
  </si>
  <si>
    <t>Денежные вознаграждения Главы КБР спортсменам КБР -членам основного состава сборных команд Российской Федерации по неолимпийским видам спорта и их тренерам</t>
  </si>
  <si>
    <t>1320140443</t>
  </si>
  <si>
    <t>Денежные вознаграждения Главы КБР спортсменам КБР-членам сборных команд Российской Федерации по паралимпийским и сурдлимпийским видам спорта и их тренерам</t>
  </si>
  <si>
    <t>0310852500</t>
  </si>
  <si>
    <t>Оплата жилищно-коммунальных услуг отдельным категориям граждан</t>
  </si>
  <si>
    <t>0311152200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</si>
  <si>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</si>
  <si>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0311252400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</si>
  <si>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</si>
  <si>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6180192100</t>
  </si>
  <si>
    <t>Ежемесячно</t>
  </si>
  <si>
    <t>Компенсация отдельным категориям граждан оплаты взноса на капитальный ремонт общего имущества в многоквартирном доме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</si>
  <si>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по имеющим государственную аккредитацию образовательным программам среднего профессионального образования по очной форме обучения</t>
  </si>
  <si>
    <t>Расчет произведен исходя из  размера  компенсации</t>
  </si>
  <si>
    <t>ИТОГО</t>
  </si>
  <si>
    <t>Министр финансов КБР</t>
  </si>
  <si>
    <t>Е.А. Лисун</t>
  </si>
  <si>
    <t>03301R3020</t>
  </si>
  <si>
    <t>Осуществление ежемесячных выплат на детей в возрасте от трех до семи лет включительно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</si>
  <si>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</si>
  <si>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3 P1 50840</t>
  </si>
  <si>
    <t>99 9 00 00000</t>
  </si>
  <si>
    <t>Премия Главы КБР в области науки и инноваций для молодых ученых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</si>
  <si>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</si>
  <si>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99 9 00 20340</t>
  </si>
  <si>
    <t>Мероприятие в сфере реализации государственной национальной политики  *</t>
  </si>
  <si>
    <t>Денежные вознаграждения Главы КБР спортсменам КБР-членам сборных команд Российской Федерации по олимпийским видам спорта и их тренерам</t>
  </si>
  <si>
    <t>Расчет произведен исходя из численности получателей и индексации среднего размера выплат на рост тарифа по коммунальным услугам</t>
  </si>
  <si>
    <t>Категория получателей
 мер социальной поддержки</t>
  </si>
  <si>
    <t>- пособие по уходу за ребенком от 1,5 до 3-х лет</t>
  </si>
  <si>
    <t>- пособие детям-инвалидам</t>
  </si>
  <si>
    <t>033P150840</t>
  </si>
  <si>
    <t>Наименование</t>
  </si>
  <si>
    <t>Целевая статья</t>
  </si>
  <si>
    <t>Раздел</t>
  </si>
  <si>
    <t>Подраздел</t>
  </si>
  <si>
    <t>Министерство</t>
  </si>
  <si>
    <t>2023 год</t>
  </si>
  <si>
    <t>2024 год</t>
  </si>
  <si>
    <t>2025 год</t>
  </si>
  <si>
    <t>Всего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</si>
  <si>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</si>
  <si>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</si>
  <si>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</si>
  <si>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03 1 00 40061</t>
  </si>
  <si>
    <t>03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</si>
  <si>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</si>
  <si>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03 1 00 40062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</si>
  <si>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</si>
  <si>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03 1 00 40072</t>
  </si>
  <si>
    <t>10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</si>
  <si>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</si>
  <si>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03 1 00 40092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</si>
  <si>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</si>
  <si>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03 1 04 40121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</si>
  <si>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</si>
  <si>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03 1 04 40160</t>
  </si>
  <si>
    <t>Выплата региональных социальных доплат к пенсии</t>
  </si>
  <si>
    <t>03 1 07 R0070</t>
  </si>
  <si>
    <t>01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</si>
  <si>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</si>
  <si>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03 1 08 40040</t>
  </si>
  <si>
    <t>03 1 08 52500</t>
  </si>
  <si>
    <t>03 1 11 52200</t>
  </si>
  <si>
    <t>03 1 12 52400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</si>
  <si>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</si>
  <si>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03 1 13 40081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</si>
  <si>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</si>
  <si>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03 1 13 40082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</si>
  <si>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</si>
  <si>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03 1 14 40030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</si>
  <si>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</si>
  <si>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03 1 15 40010</t>
  </si>
  <si>
    <t>Выплата ежемесячной надбавки гражданам, удостоенным государственных наград Кабардино-Балкарской Республики</t>
  </si>
  <si>
    <t>03 1 19 40020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</si>
  <si>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</si>
  <si>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1 P1 40180</t>
  </si>
  <si>
    <t>03 3 01 40050</t>
  </si>
  <si>
    <t>03 3 01 R3020</t>
  </si>
  <si>
    <t>04</t>
  </si>
  <si>
    <t>03 3 04 40140</t>
  </si>
  <si>
    <t>Финансовое обеспечение выполнения функций государственных органов, оказания услуг и выполнения работ</t>
  </si>
  <si>
    <t>03 3 07 90000</t>
  </si>
  <si>
    <t>Выплата единовременного денежного вознаграждения многодетным матерям</t>
  </si>
  <si>
    <t>03 3 P1 22050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</si>
  <si>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</si>
  <si>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3 P1 40100</t>
  </si>
  <si>
    <t>Единовременное пособие при рождении ребенка</t>
  </si>
  <si>
    <t>03 3 P1 40150</t>
  </si>
  <si>
    <t>Оказания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</si>
  <si>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3 P1 40170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</si>
  <si>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</si>
  <si>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</si>
  <si>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05 1 13 R4620</t>
  </si>
  <si>
    <t>Государственная программа Кабардино-Балкарской Республики "Культура Кабардино-Балкарии"</t>
  </si>
  <si>
    <t>11 0 00 00000</t>
  </si>
  <si>
    <t>Выплата стипендий выдающимся деятелям культуры и искусства и молодым талантливым авторам</t>
  </si>
  <si>
    <t>11 2 04 24500</t>
  </si>
  <si>
    <t>08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</si>
  <si>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</si>
  <si>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</si>
  <si>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</si>
  <si>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13 2 01 40441</t>
  </si>
  <si>
    <t>11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</si>
  <si>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</si>
  <si>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13 2 01 40442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</si>
  <si>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 видам спорта и их тренерам</t>
  </si>
  <si>
    <t>13 2 01 40443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</si>
  <si>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</si>
  <si>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</si>
  <si>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46 2 01 90000</t>
  </si>
  <si>
    <t>13</t>
  </si>
  <si>
    <t>Иные непрограммные мероприятия</t>
  </si>
  <si>
    <t>12</t>
  </si>
  <si>
    <t>Премия Главы Кабардино-Балкарской Республики в области науки и инноваций для молодых ученых</t>
  </si>
  <si>
    <t>99 9 00 20400</t>
  </si>
  <si>
    <t>тыс. рублей</t>
  </si>
  <si>
    <t>Расчет объемов бюджетных ассигнований республиканского бюджета Кабардино-Балкарской Республики на исполнение публичных нормативных обязательств в 2023 - 2025 годах</t>
  </si>
  <si>
    <t>Перечень публичных нормативных обязательств,
 подлежащих исполнению за счет средств республиканского бюджета Кабардино-Балкарской Республики, на 2023 год и на плановый преиод 2024 и 2025 годов</t>
  </si>
  <si>
    <t>Оценка численности получателей 
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</si>
</sst>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_р_."/>
    <numFmt numFmtId="165" formatCode="#,##0.0"/>
    <numFmt numFmtId="166" formatCode="_-* #,##0_р_._-;\-* #,##0_р_._-;_-* &quot;-&quot;_р_._-;_-@_-"/>
    <numFmt numFmtId="167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4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</cellStyleXfs>
  <cellXfs count="93">
    <xf numFmtId="0" fontId="0" fillId="0" borderId="0" xfId="0"/>
    <xf numFmtId="49" fontId="2" fillId="0" borderId="0" xfId="0" applyNumberFormat="1" applyFont="1" applyFill="1"/>
    <xf numFmtId="0" fontId="2" fillId="0" borderId="0" xfId="0" applyFont="1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2" fillId="0" borderId="0" xfId="0" applyFont="1" applyFill="1" applyBorder="1"/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/>
    <xf numFmtId="0" fontId="5" fillId="3" borderId="2" xfId="0" applyFont="1" applyFill="1" applyBorder="1" applyAlignment="1">
      <alignment horizontal="center" vertical="top"/>
    </xf>
    <xf numFmtId="3" fontId="5" fillId="3" borderId="2" xfId="0" applyNumberFormat="1" applyFont="1" applyFill="1" applyBorder="1" applyAlignment="1"/>
    <xf numFmtId="165" fontId="5" fillId="3" borderId="2" xfId="0" applyNumberFormat="1" applyFont="1" applyFill="1" applyBorder="1" applyAlignment="1"/>
    <xf numFmtId="4" fontId="7" fillId="3" borderId="2" xfId="0" applyNumberFormat="1" applyFont="1" applyFill="1" applyBorder="1" applyAlignment="1"/>
    <xf numFmtId="164" fontId="6" fillId="3" borderId="6" xfId="0" applyNumberFormat="1" applyFont="1" applyFill="1" applyBorder="1"/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vertical="top"/>
    </xf>
    <xf numFmtId="3" fontId="8" fillId="0" borderId="2" xfId="0" applyNumberFormat="1" applyFont="1" applyFill="1" applyBorder="1" applyAlignment="1"/>
    <xf numFmtId="165" fontId="7" fillId="0" borderId="2" xfId="0" applyNumberFormat="1" applyFont="1" applyFill="1" applyBorder="1" applyAlignment="1"/>
    <xf numFmtId="0" fontId="2" fillId="2" borderId="0" xfId="0" applyFont="1" applyFill="1" applyBorder="1"/>
    <xf numFmtId="0" fontId="2" fillId="2" borderId="0" xfId="0" applyFont="1" applyFill="1"/>
    <xf numFmtId="0" fontId="7" fillId="0" borderId="2" xfId="0" applyFont="1" applyFill="1" applyBorder="1" applyAlignment="1">
      <alignment vertical="top" wrapText="1"/>
    </xf>
    <xf numFmtId="0" fontId="2" fillId="0" borderId="2" xfId="0" applyFont="1" applyFill="1" applyBorder="1"/>
    <xf numFmtId="0" fontId="2" fillId="2" borderId="7" xfId="0" applyFont="1" applyFill="1" applyBorder="1" applyAlignment="1">
      <alignment horizontal="center" wrapText="1"/>
    </xf>
    <xf numFmtId="164" fontId="2" fillId="3" borderId="2" xfId="0" applyNumberFormat="1" applyFont="1" applyFill="1" applyBorder="1"/>
    <xf numFmtId="0" fontId="6" fillId="0" borderId="2" xfId="0" applyFont="1" applyFill="1" applyBorder="1"/>
    <xf numFmtId="0" fontId="7" fillId="2" borderId="2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wrapText="1"/>
    </xf>
    <xf numFmtId="164" fontId="6" fillId="3" borderId="2" xfId="0" applyNumberFormat="1" applyFont="1" applyFill="1" applyBorder="1"/>
    <xf numFmtId="0" fontId="2" fillId="4" borderId="0" xfId="0" applyFont="1" applyFill="1"/>
    <xf numFmtId="0" fontId="7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left" vertical="top" wrapText="1"/>
    </xf>
    <xf numFmtId="3" fontId="10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49" fontId="6" fillId="0" borderId="2" xfId="0" applyNumberFormat="1" applyFont="1" applyFill="1" applyBorder="1"/>
    <xf numFmtId="0" fontId="11" fillId="0" borderId="2" xfId="0" applyFont="1" applyFill="1" applyBorder="1" applyAlignment="1">
      <alignment wrapText="1"/>
    </xf>
    <xf numFmtId="1" fontId="5" fillId="2" borderId="2" xfId="0" applyNumberFormat="1" applyFont="1" applyFill="1" applyBorder="1" applyAlignment="1"/>
    <xf numFmtId="165" fontId="11" fillId="0" borderId="2" xfId="0" applyNumberFormat="1" applyFont="1" applyBorder="1"/>
    <xf numFmtId="165" fontId="5" fillId="2" borderId="2" xfId="0" applyNumberFormat="1" applyFont="1" applyFill="1" applyBorder="1" applyAlignment="1"/>
    <xf numFmtId="164" fontId="6" fillId="2" borderId="2" xfId="0" applyNumberFormat="1" applyFont="1" applyFill="1" applyBorder="1"/>
    <xf numFmtId="49" fontId="6" fillId="0" borderId="0" xfId="0" applyNumberFormat="1" applyFont="1" applyFill="1" applyBorder="1"/>
    <xf numFmtId="0" fontId="11" fillId="0" borderId="0" xfId="0" applyFont="1" applyFill="1" applyBorder="1" applyAlignment="1">
      <alignment wrapText="1"/>
    </xf>
    <xf numFmtId="1" fontId="5" fillId="2" borderId="0" xfId="0" applyNumberFormat="1" applyFont="1" applyFill="1" applyBorder="1" applyAlignment="1"/>
    <xf numFmtId="165" fontId="11" fillId="0" borderId="0" xfId="0" applyNumberFormat="1" applyFont="1" applyBorder="1"/>
    <xf numFmtId="165" fontId="5" fillId="2" borderId="0" xfId="0" applyNumberFormat="1" applyFont="1" applyFill="1" applyBorder="1" applyAlignment="1"/>
    <xf numFmtId="164" fontId="6" fillId="2" borderId="0" xfId="0" applyNumberFormat="1" applyFont="1" applyFill="1" applyBorder="1"/>
    <xf numFmtId="165" fontId="12" fillId="0" borderId="0" xfId="0" applyNumberFormat="1" applyFont="1" applyBorder="1"/>
    <xf numFmtId="165" fontId="2" fillId="0" borderId="0" xfId="0" applyNumberFormat="1" applyFont="1"/>
    <xf numFmtId="4" fontId="13" fillId="0" borderId="0" xfId="0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right"/>
    </xf>
    <xf numFmtId="0" fontId="2" fillId="0" borderId="6" xfId="0" applyFont="1" applyFill="1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indent="3"/>
    </xf>
    <xf numFmtId="0" fontId="20" fillId="2" borderId="2" xfId="0" applyFont="1" applyFill="1" applyBorder="1" applyAlignment="1">
      <alignment horizontal="left" vertical="top" indent="3"/>
    </xf>
    <xf numFmtId="49" fontId="20" fillId="2" borderId="2" xfId="0" applyNumberFormat="1" applyFont="1" applyFill="1" applyBorder="1" applyAlignment="1">
      <alignment horizontal="left" vertical="top" indent="3"/>
    </xf>
    <xf numFmtId="49" fontId="20" fillId="2" borderId="2" xfId="0" applyNumberFormat="1" applyFont="1" applyFill="1" applyBorder="1" applyAlignment="1">
      <alignment horizontal="left" vertical="top" wrapText="1" indent="3"/>
    </xf>
    <xf numFmtId="0" fontId="5" fillId="3" borderId="2" xfId="0" applyFont="1" applyFill="1" applyBorder="1" applyAlignment="1">
      <alignment horizontal="center" vertical="top" wrapText="1"/>
    </xf>
    <xf numFmtId="165" fontId="5" fillId="0" borderId="2" xfId="0" applyNumberFormat="1" applyFont="1" applyFill="1" applyBorder="1" applyAlignment="1"/>
    <xf numFmtId="3" fontId="10" fillId="3" borderId="2" xfId="0" applyNumberFormat="1" applyFont="1" applyFill="1" applyBorder="1" applyAlignment="1"/>
    <xf numFmtId="49" fontId="0" fillId="0" borderId="0" xfId="0" applyNumberFormat="1"/>
    <xf numFmtId="49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/>
    <xf numFmtId="0" fontId="0" fillId="0" borderId="2" xfId="0" applyNumberFormat="1" applyFont="1" applyBorder="1"/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Процентный 2" xfId="7"/>
    <cellStyle name="Процентный 3" xfId="8"/>
    <cellStyle name="Тысячи [0]_Лист1" xfId="9"/>
    <cellStyle name="Тысячи_Лист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43" sqref="A43"/>
    </sheetView>
  </sheetViews>
  <sheetFormatPr defaultRowHeight="15" x14ac:dyDescent="0.25"/>
  <cols>
    <col min="1" max="1" width="53" style="64" customWidth="1"/>
    <col min="2" max="2" width="18.5703125" style="64" customWidth="1"/>
    <col min="3" max="5" width="9.140625" style="64"/>
    <col min="6" max="6" width="12.5703125" style="64" customWidth="1"/>
    <col min="7" max="7" width="11.42578125" style="64" customWidth="1"/>
    <col min="8" max="8" width="12" style="64" customWidth="1"/>
    <col min="9" max="10" width="9.140625" style="64"/>
  </cols>
  <sheetData>
    <row r="1" spans="1:8" ht="57" customHeight="1" x14ac:dyDescent="0.3">
      <c r="A1" s="73" t="s">
        <v>175</v>
      </c>
      <c r="B1" s="73"/>
      <c r="C1" s="73"/>
      <c r="D1" s="73"/>
      <c r="E1" s="73"/>
      <c r="F1" s="73"/>
      <c r="G1" s="73"/>
      <c r="H1" s="73"/>
    </row>
    <row r="2" spans="1:8" x14ac:dyDescent="0.25">
      <c r="H2" s="64" t="s">
        <v>173</v>
      </c>
    </row>
    <row r="3" spans="1:8" ht="30" x14ac:dyDescent="0.25">
      <c r="A3" s="70" t="s">
        <v>89</v>
      </c>
      <c r="B3" s="70" t="s">
        <v>90</v>
      </c>
      <c r="C3" s="71" t="s">
        <v>91</v>
      </c>
      <c r="D3" s="71" t="s">
        <v>92</v>
      </c>
      <c r="E3" s="72" t="s">
        <v>93</v>
      </c>
      <c r="F3" s="70" t="s">
        <v>94</v>
      </c>
      <c r="G3" s="70" t="s">
        <v>95</v>
      </c>
      <c r="H3" s="70" t="s">
        <v>96</v>
      </c>
    </row>
    <row r="4" spans="1:8" x14ac:dyDescent="0.25">
      <c r="A4" s="54" t="s">
        <v>97</v>
      </c>
      <c r="B4" s="55"/>
      <c r="C4" s="65"/>
      <c r="D4" s="65"/>
      <c r="E4" s="66"/>
      <c r="F4" s="67">
        <f>F5+F32+F34+F36+F40+F42</f>
        <v>10687730.799999999</v>
      </c>
      <c r="G4" s="67">
        <f t="shared" ref="G4:H4" si="0">G5+G32+G34+G36+G40+G42</f>
        <v>7490242.7000000011</v>
      </c>
      <c r="H4" s="67">
        <f t="shared" si="0"/>
        <v>6970219.6000000024</v>
      </c>
    </row>
    <row r="5" spans="1:8" ht="45" x14ac:dyDescent="0.25">
      <c r="A5" s="54" t="s">
        <v>98</v>
      </c>
      <c r="B5" s="55" t="s">
        <v>99</v>
      </c>
      <c r="C5" s="65"/>
      <c r="D5" s="65"/>
      <c r="E5" s="66"/>
      <c r="F5" s="67">
        <f>F6+F7+F8+F9+F10+F11+F12+F13+F14+F15+F16+F17+F18+F19+F20+F21+F22+F23+F24+F25+F26+F27+F28+F29+F30+F31</f>
        <v>10637201.9</v>
      </c>
      <c r="G5" s="67">
        <f t="shared" ref="G5:H5" si="1">G6+G7+G8+G9+G10+G11+G12+G13+G14+G15+G16+G17+G18+G19+G20+G21+G22+G23+G24+G25+G26+G27+G28+G29+G30+G31</f>
        <v>7442740.4000000013</v>
      </c>
      <c r="H5" s="67">
        <f t="shared" si="1"/>
        <v>6919977.9000000022</v>
      </c>
    </row>
    <row r="6" spans="1:8" ht="90" x14ac:dyDescent="0.25">
      <c r="A6" s="54" t="s">
        <v>100</v>
      </c>
      <c r="B6" s="55" t="s">
        <v>101</v>
      </c>
      <c r="C6" s="65">
        <v>10</v>
      </c>
      <c r="D6" s="65" t="s">
        <v>102</v>
      </c>
      <c r="E6" s="66">
        <v>961</v>
      </c>
      <c r="F6" s="67">
        <v>148216.4</v>
      </c>
      <c r="G6" s="67">
        <v>148216.4</v>
      </c>
      <c r="H6" s="67">
        <v>148216.4</v>
      </c>
    </row>
    <row r="7" spans="1:8" ht="90" x14ac:dyDescent="0.25">
      <c r="A7" s="54" t="s">
        <v>103</v>
      </c>
      <c r="B7" s="55" t="s">
        <v>104</v>
      </c>
      <c r="C7" s="65">
        <v>10</v>
      </c>
      <c r="D7" s="65" t="s">
        <v>102</v>
      </c>
      <c r="E7" s="66">
        <v>961</v>
      </c>
      <c r="F7" s="67">
        <v>95307.1</v>
      </c>
      <c r="G7" s="67">
        <v>92193.1</v>
      </c>
      <c r="H7" s="67">
        <v>90193.1</v>
      </c>
    </row>
    <row r="8" spans="1:8" ht="90" x14ac:dyDescent="0.25">
      <c r="A8" s="54" t="s">
        <v>105</v>
      </c>
      <c r="B8" s="55" t="s">
        <v>106</v>
      </c>
      <c r="C8" s="65" t="s">
        <v>107</v>
      </c>
      <c r="D8" s="65" t="s">
        <v>102</v>
      </c>
      <c r="E8" s="66">
        <v>961</v>
      </c>
      <c r="F8" s="67">
        <v>4290.1000000000004</v>
      </c>
      <c r="G8" s="67">
        <v>4290.1000000000004</v>
      </c>
      <c r="H8" s="67">
        <v>4290.1000000000004</v>
      </c>
    </row>
    <row r="9" spans="1:8" ht="150" x14ac:dyDescent="0.25">
      <c r="A9" s="54" t="s">
        <v>108</v>
      </c>
      <c r="B9" s="55" t="s">
        <v>109</v>
      </c>
      <c r="C9" s="65" t="s">
        <v>107</v>
      </c>
      <c r="D9" s="65" t="s">
        <v>102</v>
      </c>
      <c r="E9" s="66">
        <v>961</v>
      </c>
      <c r="F9" s="67">
        <v>167789.3</v>
      </c>
      <c r="G9" s="67">
        <v>168799.3</v>
      </c>
      <c r="H9" s="67">
        <v>168799.3</v>
      </c>
    </row>
    <row r="10" spans="1:8" ht="90" x14ac:dyDescent="0.25">
      <c r="A10" s="54" t="s">
        <v>110</v>
      </c>
      <c r="B10" s="55" t="s">
        <v>111</v>
      </c>
      <c r="C10" s="65" t="s">
        <v>107</v>
      </c>
      <c r="D10" s="65" t="s">
        <v>102</v>
      </c>
      <c r="E10" s="66">
        <v>961</v>
      </c>
      <c r="F10" s="67">
        <v>36.5</v>
      </c>
      <c r="G10" s="67">
        <v>36.5</v>
      </c>
      <c r="H10" s="67">
        <v>36.5</v>
      </c>
    </row>
    <row r="11" spans="1:8" ht="45" x14ac:dyDescent="0.25">
      <c r="A11" s="54" t="s">
        <v>112</v>
      </c>
      <c r="B11" s="55" t="s">
        <v>113</v>
      </c>
      <c r="C11" s="65" t="s">
        <v>107</v>
      </c>
      <c r="D11" s="65" t="s">
        <v>102</v>
      </c>
      <c r="E11" s="66">
        <v>961</v>
      </c>
      <c r="F11" s="67">
        <v>2400</v>
      </c>
      <c r="G11" s="67">
        <v>1875</v>
      </c>
      <c r="H11" s="67">
        <v>1875</v>
      </c>
    </row>
    <row r="12" spans="1:8" x14ac:dyDescent="0.25">
      <c r="A12" s="54" t="s">
        <v>114</v>
      </c>
      <c r="B12" s="55" t="s">
        <v>115</v>
      </c>
      <c r="C12" s="65" t="s">
        <v>107</v>
      </c>
      <c r="D12" s="65" t="s">
        <v>116</v>
      </c>
      <c r="E12" s="66">
        <v>961</v>
      </c>
      <c r="F12" s="67">
        <v>4080959.6</v>
      </c>
      <c r="G12" s="67">
        <v>4419532.7999999998</v>
      </c>
      <c r="H12" s="67">
        <v>4517458.7</v>
      </c>
    </row>
    <row r="13" spans="1:8" ht="75" x14ac:dyDescent="0.25">
      <c r="A13" s="54" t="s">
        <v>117</v>
      </c>
      <c r="B13" s="55" t="s">
        <v>118</v>
      </c>
      <c r="C13" s="65" t="s">
        <v>107</v>
      </c>
      <c r="D13" s="65" t="s">
        <v>102</v>
      </c>
      <c r="E13" s="66">
        <v>961</v>
      </c>
      <c r="F13" s="67">
        <v>156835.4</v>
      </c>
      <c r="G13" s="67">
        <v>150033</v>
      </c>
      <c r="H13" s="67">
        <v>150033</v>
      </c>
    </row>
    <row r="14" spans="1:8" ht="30" x14ac:dyDescent="0.25">
      <c r="A14" s="54" t="s">
        <v>61</v>
      </c>
      <c r="B14" s="55" t="s">
        <v>119</v>
      </c>
      <c r="C14" s="65" t="s">
        <v>107</v>
      </c>
      <c r="D14" s="65" t="s">
        <v>102</v>
      </c>
      <c r="E14" s="66">
        <v>961</v>
      </c>
      <c r="F14" s="67">
        <v>337334.1</v>
      </c>
      <c r="G14" s="67">
        <v>337287.9</v>
      </c>
      <c r="H14" s="67">
        <v>337271.4</v>
      </c>
    </row>
    <row r="15" spans="1:8" ht="60" x14ac:dyDescent="0.25">
      <c r="A15" s="54" t="s">
        <v>63</v>
      </c>
      <c r="B15" s="55" t="s">
        <v>120</v>
      </c>
      <c r="C15" s="65" t="s">
        <v>107</v>
      </c>
      <c r="D15" s="65" t="s">
        <v>102</v>
      </c>
      <c r="E15" s="66">
        <v>961</v>
      </c>
      <c r="F15" s="67">
        <v>14834.4</v>
      </c>
      <c r="G15" s="67">
        <v>15440.2</v>
      </c>
      <c r="H15" s="67">
        <v>16049.9</v>
      </c>
    </row>
    <row r="16" spans="1:8" ht="90" x14ac:dyDescent="0.25">
      <c r="A16" s="54" t="s">
        <v>65</v>
      </c>
      <c r="B16" s="55" t="s">
        <v>121</v>
      </c>
      <c r="C16" s="65" t="s">
        <v>107</v>
      </c>
      <c r="D16" s="65" t="s">
        <v>102</v>
      </c>
      <c r="E16" s="66">
        <v>961</v>
      </c>
      <c r="F16" s="67">
        <v>37.6</v>
      </c>
      <c r="G16" s="67">
        <v>39.1</v>
      </c>
      <c r="H16" s="67">
        <v>40.5</v>
      </c>
    </row>
    <row r="17" spans="1:8" ht="120" x14ac:dyDescent="0.25">
      <c r="A17" s="54" t="s">
        <v>122</v>
      </c>
      <c r="B17" s="55" t="s">
        <v>123</v>
      </c>
      <c r="C17" s="65" t="s">
        <v>107</v>
      </c>
      <c r="D17" s="65" t="s">
        <v>102</v>
      </c>
      <c r="E17" s="66">
        <v>961</v>
      </c>
      <c r="F17" s="67">
        <v>230661.9</v>
      </c>
      <c r="G17" s="67">
        <v>229887</v>
      </c>
      <c r="H17" s="67">
        <v>229887</v>
      </c>
    </row>
    <row r="18" spans="1:8" ht="105" x14ac:dyDescent="0.25">
      <c r="A18" s="54" t="s">
        <v>124</v>
      </c>
      <c r="B18" s="55" t="s">
        <v>125</v>
      </c>
      <c r="C18" s="65" t="s">
        <v>107</v>
      </c>
      <c r="D18" s="65" t="s">
        <v>102</v>
      </c>
      <c r="E18" s="66">
        <v>961</v>
      </c>
      <c r="F18" s="67">
        <v>86560.4</v>
      </c>
      <c r="G18" s="67">
        <v>81560.399999999994</v>
      </c>
      <c r="H18" s="67">
        <v>81560.399999999994</v>
      </c>
    </row>
    <row r="19" spans="1:8" ht="45" x14ac:dyDescent="0.25">
      <c r="A19" s="54" t="s">
        <v>126</v>
      </c>
      <c r="B19" s="55" t="s">
        <v>127</v>
      </c>
      <c r="C19" s="65" t="s">
        <v>107</v>
      </c>
      <c r="D19" s="65" t="s">
        <v>102</v>
      </c>
      <c r="E19" s="66">
        <v>961</v>
      </c>
      <c r="F19" s="67">
        <v>7500.4</v>
      </c>
      <c r="G19" s="67">
        <v>7500.4</v>
      </c>
      <c r="H19" s="67">
        <v>7500.4</v>
      </c>
    </row>
    <row r="20" spans="1:8" ht="75" x14ac:dyDescent="0.25">
      <c r="A20" s="54" t="s">
        <v>128</v>
      </c>
      <c r="B20" s="55" t="s">
        <v>129</v>
      </c>
      <c r="C20" s="65" t="s">
        <v>107</v>
      </c>
      <c r="D20" s="65" t="s">
        <v>116</v>
      </c>
      <c r="E20" s="66">
        <v>961</v>
      </c>
      <c r="F20" s="67">
        <v>195830.3</v>
      </c>
      <c r="G20" s="67">
        <v>195830.3</v>
      </c>
      <c r="H20" s="67">
        <v>195830.3</v>
      </c>
    </row>
    <row r="21" spans="1:8" ht="45" x14ac:dyDescent="0.25">
      <c r="A21" s="54" t="s">
        <v>130</v>
      </c>
      <c r="B21" s="55" t="s">
        <v>131</v>
      </c>
      <c r="C21" s="65" t="s">
        <v>107</v>
      </c>
      <c r="D21" s="65" t="s">
        <v>116</v>
      </c>
      <c r="E21" s="66">
        <v>961</v>
      </c>
      <c r="F21" s="67">
        <v>162944.5</v>
      </c>
      <c r="G21" s="67">
        <v>165930.5</v>
      </c>
      <c r="H21" s="67">
        <v>167124.79999999999</v>
      </c>
    </row>
    <row r="22" spans="1:8" ht="90" x14ac:dyDescent="0.25">
      <c r="A22" s="54" t="s">
        <v>132</v>
      </c>
      <c r="B22" s="55" t="s">
        <v>133</v>
      </c>
      <c r="C22" s="65" t="s">
        <v>107</v>
      </c>
      <c r="D22" s="65" t="s">
        <v>102</v>
      </c>
      <c r="E22" s="66">
        <v>961</v>
      </c>
      <c r="F22" s="67">
        <v>150.80000000000001</v>
      </c>
      <c r="G22" s="67">
        <v>150.80000000000001</v>
      </c>
      <c r="H22" s="67">
        <v>150.80000000000001</v>
      </c>
    </row>
    <row r="23" spans="1:8" x14ac:dyDescent="0.25">
      <c r="A23" s="54" t="s">
        <v>34</v>
      </c>
      <c r="B23" s="55" t="s">
        <v>134</v>
      </c>
      <c r="C23" s="65" t="s">
        <v>107</v>
      </c>
      <c r="D23" s="65" t="s">
        <v>102</v>
      </c>
      <c r="E23" s="66">
        <v>961</v>
      </c>
      <c r="F23" s="67">
        <v>123635.7</v>
      </c>
      <c r="G23" s="67">
        <v>113635.7</v>
      </c>
      <c r="H23" s="67">
        <v>113635.7</v>
      </c>
    </row>
    <row r="24" spans="1:8" ht="30" x14ac:dyDescent="0.25">
      <c r="A24" s="54" t="s">
        <v>75</v>
      </c>
      <c r="B24" s="55" t="s">
        <v>135</v>
      </c>
      <c r="C24" s="65" t="s">
        <v>107</v>
      </c>
      <c r="D24" s="65" t="s">
        <v>136</v>
      </c>
      <c r="E24" s="66">
        <v>961</v>
      </c>
      <c r="F24" s="67">
        <v>2992878.4</v>
      </c>
      <c r="G24" s="67">
        <v>0</v>
      </c>
      <c r="H24" s="67">
        <v>0</v>
      </c>
    </row>
    <row r="25" spans="1:8" ht="30" x14ac:dyDescent="0.25">
      <c r="A25" s="54" t="s">
        <v>43</v>
      </c>
      <c r="B25" s="55" t="s">
        <v>137</v>
      </c>
      <c r="C25" s="65" t="s">
        <v>107</v>
      </c>
      <c r="D25" s="65" t="s">
        <v>102</v>
      </c>
      <c r="E25" s="66">
        <v>961</v>
      </c>
      <c r="F25" s="67">
        <v>450</v>
      </c>
      <c r="G25" s="67">
        <v>450</v>
      </c>
      <c r="H25" s="67">
        <v>450</v>
      </c>
    </row>
    <row r="26" spans="1:8" ht="45" x14ac:dyDescent="0.25">
      <c r="A26" s="54" t="s">
        <v>138</v>
      </c>
      <c r="B26" s="55" t="s">
        <v>139</v>
      </c>
      <c r="C26" s="65" t="s">
        <v>107</v>
      </c>
      <c r="D26" s="65" t="s">
        <v>136</v>
      </c>
      <c r="E26" s="66">
        <v>973</v>
      </c>
      <c r="F26" s="67">
        <v>64687</v>
      </c>
      <c r="G26" s="67">
        <v>64687</v>
      </c>
      <c r="H26" s="67">
        <v>64687</v>
      </c>
    </row>
    <row r="27" spans="1:8" ht="30" x14ac:dyDescent="0.25">
      <c r="A27" s="54" t="s">
        <v>140</v>
      </c>
      <c r="B27" s="55" t="s">
        <v>141</v>
      </c>
      <c r="C27" s="65" t="s">
        <v>107</v>
      </c>
      <c r="D27" s="65" t="s">
        <v>136</v>
      </c>
      <c r="E27" s="66">
        <v>961</v>
      </c>
      <c r="F27" s="67">
        <v>46200</v>
      </c>
      <c r="G27" s="67">
        <v>46200</v>
      </c>
      <c r="H27" s="67">
        <v>46200</v>
      </c>
    </row>
    <row r="28" spans="1:8" ht="90" x14ac:dyDescent="0.25">
      <c r="A28" s="54" t="s">
        <v>142</v>
      </c>
      <c r="B28" s="55" t="s">
        <v>143</v>
      </c>
      <c r="C28" s="65" t="s">
        <v>107</v>
      </c>
      <c r="D28" s="65" t="s">
        <v>102</v>
      </c>
      <c r="E28" s="66">
        <v>961</v>
      </c>
      <c r="F28" s="67">
        <v>205094.1</v>
      </c>
      <c r="G28" s="67">
        <v>192446.4</v>
      </c>
      <c r="H28" s="67">
        <v>192446.4</v>
      </c>
    </row>
    <row r="29" spans="1:8" x14ac:dyDescent="0.25">
      <c r="A29" s="54" t="s">
        <v>144</v>
      </c>
      <c r="B29" s="55" t="s">
        <v>145</v>
      </c>
      <c r="C29" s="65" t="s">
        <v>107</v>
      </c>
      <c r="D29" s="65" t="s">
        <v>102</v>
      </c>
      <c r="E29" s="66">
        <v>961</v>
      </c>
      <c r="F29" s="67">
        <v>42318.3</v>
      </c>
      <c r="G29" s="67">
        <v>38449.300000000003</v>
      </c>
      <c r="H29" s="67">
        <v>38449.300000000003</v>
      </c>
    </row>
    <row r="30" spans="1:8" ht="60" x14ac:dyDescent="0.25">
      <c r="A30" s="54" t="s">
        <v>146</v>
      </c>
      <c r="B30" s="55" t="s">
        <v>147</v>
      </c>
      <c r="C30" s="65" t="s">
        <v>107</v>
      </c>
      <c r="D30" s="65" t="s">
        <v>102</v>
      </c>
      <c r="E30" s="66">
        <v>961</v>
      </c>
      <c r="F30" s="67">
        <v>8000</v>
      </c>
      <c r="G30" s="67">
        <v>8000</v>
      </c>
      <c r="H30" s="67">
        <v>8000</v>
      </c>
    </row>
    <row r="31" spans="1:8" ht="60" x14ac:dyDescent="0.25">
      <c r="A31" s="54" t="s">
        <v>76</v>
      </c>
      <c r="B31" s="55" t="s">
        <v>77</v>
      </c>
      <c r="C31" s="65" t="s">
        <v>107</v>
      </c>
      <c r="D31" s="65" t="s">
        <v>136</v>
      </c>
      <c r="E31" s="66">
        <v>961</v>
      </c>
      <c r="F31" s="67">
        <v>1462249.6</v>
      </c>
      <c r="G31" s="67">
        <v>960269.2</v>
      </c>
      <c r="H31" s="67">
        <v>339791.89999999997</v>
      </c>
    </row>
    <row r="32" spans="1:8" ht="60" x14ac:dyDescent="0.25">
      <c r="A32" s="54" t="s">
        <v>148</v>
      </c>
      <c r="B32" s="55" t="s">
        <v>149</v>
      </c>
      <c r="C32" s="65"/>
      <c r="D32" s="65"/>
      <c r="E32" s="66"/>
      <c r="F32" s="67">
        <f>F33</f>
        <v>4372.7</v>
      </c>
      <c r="G32" s="67">
        <f t="shared" ref="G32:H32" si="2">G33</f>
        <v>1646.1</v>
      </c>
      <c r="H32" s="67">
        <f t="shared" si="2"/>
        <v>2385.5</v>
      </c>
    </row>
    <row r="33" spans="1:8" ht="45" x14ac:dyDescent="0.25">
      <c r="A33" s="54" t="s">
        <v>68</v>
      </c>
      <c r="B33" s="55" t="s">
        <v>150</v>
      </c>
      <c r="C33" s="65" t="s">
        <v>107</v>
      </c>
      <c r="D33" s="65" t="s">
        <v>102</v>
      </c>
      <c r="E33" s="66">
        <v>961</v>
      </c>
      <c r="F33" s="67">
        <v>4372.7</v>
      </c>
      <c r="G33" s="67">
        <v>1646.1</v>
      </c>
      <c r="H33" s="67">
        <v>2385.5</v>
      </c>
    </row>
    <row r="34" spans="1:8" ht="30" x14ac:dyDescent="0.25">
      <c r="A34" s="54" t="s">
        <v>151</v>
      </c>
      <c r="B34" s="55" t="s">
        <v>152</v>
      </c>
      <c r="C34" s="65"/>
      <c r="D34" s="65"/>
      <c r="E34" s="66"/>
      <c r="F34" s="67">
        <f>F35</f>
        <v>13560</v>
      </c>
      <c r="G34" s="67">
        <f t="shared" ref="G34:H34" si="3">G35</f>
        <v>13560</v>
      </c>
      <c r="H34" s="67">
        <f t="shared" si="3"/>
        <v>13560</v>
      </c>
    </row>
    <row r="35" spans="1:8" ht="30" x14ac:dyDescent="0.25">
      <c r="A35" s="54" t="s">
        <v>153</v>
      </c>
      <c r="B35" s="55" t="s">
        <v>154</v>
      </c>
      <c r="C35" s="65" t="s">
        <v>155</v>
      </c>
      <c r="D35" s="65" t="s">
        <v>116</v>
      </c>
      <c r="E35" s="66">
        <v>957</v>
      </c>
      <c r="F35" s="67">
        <v>13560</v>
      </c>
      <c r="G35" s="67">
        <v>13560</v>
      </c>
      <c r="H35" s="67">
        <v>13560</v>
      </c>
    </row>
    <row r="36" spans="1:8" ht="45" x14ac:dyDescent="0.25">
      <c r="A36" s="54" t="s">
        <v>156</v>
      </c>
      <c r="B36" s="55" t="s">
        <v>157</v>
      </c>
      <c r="C36" s="65"/>
      <c r="D36" s="65"/>
      <c r="E36" s="66"/>
      <c r="F36" s="67">
        <f>F37+F38+F39</f>
        <v>22556.199999999997</v>
      </c>
      <c r="G36" s="67">
        <f t="shared" ref="G36:H36" si="4">G37+G38+G39</f>
        <v>22256.199999999997</v>
      </c>
      <c r="H36" s="67">
        <f t="shared" si="4"/>
        <v>22256.199999999997</v>
      </c>
    </row>
    <row r="37" spans="1:8" ht="75" x14ac:dyDescent="0.25">
      <c r="A37" s="54" t="s">
        <v>158</v>
      </c>
      <c r="B37" s="55" t="s">
        <v>159</v>
      </c>
      <c r="C37" s="65" t="s">
        <v>160</v>
      </c>
      <c r="D37" s="65" t="s">
        <v>102</v>
      </c>
      <c r="E37" s="66">
        <v>975</v>
      </c>
      <c r="F37" s="67">
        <v>13433.8</v>
      </c>
      <c r="G37" s="67">
        <v>13433.8</v>
      </c>
      <c r="H37" s="67">
        <v>13433.8</v>
      </c>
    </row>
    <row r="38" spans="1:8" ht="75" x14ac:dyDescent="0.25">
      <c r="A38" s="54" t="s">
        <v>161</v>
      </c>
      <c r="B38" s="55" t="s">
        <v>162</v>
      </c>
      <c r="C38" s="65" t="s">
        <v>160</v>
      </c>
      <c r="D38" s="65" t="s">
        <v>102</v>
      </c>
      <c r="E38" s="66">
        <v>975</v>
      </c>
      <c r="F38" s="67">
        <v>4122.3999999999996</v>
      </c>
      <c r="G38" s="67">
        <v>4122.3999999999996</v>
      </c>
      <c r="H38" s="67">
        <v>4122.3999999999996</v>
      </c>
    </row>
    <row r="39" spans="1:8" ht="75" x14ac:dyDescent="0.25">
      <c r="A39" s="54" t="s">
        <v>163</v>
      </c>
      <c r="B39" s="55" t="s">
        <v>164</v>
      </c>
      <c r="C39" s="65" t="s">
        <v>160</v>
      </c>
      <c r="D39" s="65" t="s">
        <v>102</v>
      </c>
      <c r="E39" s="66">
        <v>975</v>
      </c>
      <c r="F39" s="67">
        <v>5000</v>
      </c>
      <c r="G39" s="67">
        <v>4700</v>
      </c>
      <c r="H39" s="67">
        <v>4700</v>
      </c>
    </row>
    <row r="40" spans="1:8" ht="60" x14ac:dyDescent="0.25">
      <c r="A40" s="54" t="s">
        <v>165</v>
      </c>
      <c r="B40" s="55" t="s">
        <v>166</v>
      </c>
      <c r="C40" s="65"/>
      <c r="D40" s="65"/>
      <c r="E40" s="66"/>
      <c r="F40" s="67">
        <f>F41</f>
        <v>9540</v>
      </c>
      <c r="G40" s="67">
        <f t="shared" ref="G40:H40" si="5">G41</f>
        <v>9540</v>
      </c>
      <c r="H40" s="67">
        <f t="shared" si="5"/>
        <v>9540</v>
      </c>
    </row>
    <row r="41" spans="1:8" ht="45" x14ac:dyDescent="0.25">
      <c r="A41" s="54" t="s">
        <v>138</v>
      </c>
      <c r="B41" s="55" t="s">
        <v>167</v>
      </c>
      <c r="C41" s="65" t="s">
        <v>116</v>
      </c>
      <c r="D41" s="65" t="s">
        <v>168</v>
      </c>
      <c r="E41" s="66">
        <v>937</v>
      </c>
      <c r="F41" s="67">
        <v>9540</v>
      </c>
      <c r="G41" s="67">
        <v>9540</v>
      </c>
      <c r="H41" s="67">
        <v>9540</v>
      </c>
    </row>
    <row r="42" spans="1:8" x14ac:dyDescent="0.25">
      <c r="A42" s="54" t="s">
        <v>169</v>
      </c>
      <c r="B42" s="55" t="s">
        <v>78</v>
      </c>
      <c r="C42" s="68"/>
      <c r="D42" s="68"/>
      <c r="E42" s="69"/>
      <c r="F42" s="67">
        <f>F43+F44</f>
        <v>500</v>
      </c>
      <c r="G42" s="67">
        <f t="shared" ref="G42:H42" si="6">G43+G44</f>
        <v>500</v>
      </c>
      <c r="H42" s="67">
        <f t="shared" si="6"/>
        <v>2500</v>
      </c>
    </row>
    <row r="43" spans="1:8" ht="90" x14ac:dyDescent="0.25">
      <c r="A43" s="54" t="s">
        <v>80</v>
      </c>
      <c r="B43" s="55" t="s">
        <v>81</v>
      </c>
      <c r="C43" s="65" t="s">
        <v>116</v>
      </c>
      <c r="D43" s="65" t="s">
        <v>170</v>
      </c>
      <c r="E43" s="66">
        <v>973</v>
      </c>
      <c r="F43" s="67">
        <v>0</v>
      </c>
      <c r="G43" s="67">
        <v>0</v>
      </c>
      <c r="H43" s="67">
        <v>2000</v>
      </c>
    </row>
    <row r="44" spans="1:8" ht="30" x14ac:dyDescent="0.25">
      <c r="A44" s="54" t="s">
        <v>171</v>
      </c>
      <c r="B44" s="55" t="s">
        <v>172</v>
      </c>
      <c r="C44" s="65" t="s">
        <v>116</v>
      </c>
      <c r="D44" s="65" t="s">
        <v>170</v>
      </c>
      <c r="E44" s="66">
        <v>973</v>
      </c>
      <c r="F44" s="67">
        <v>500</v>
      </c>
      <c r="G44" s="67">
        <v>500</v>
      </c>
      <c r="H44" s="67">
        <v>500</v>
      </c>
    </row>
  </sheetData>
  <autoFilter ref="A3:J3"/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7"/>
  <sheetViews>
    <sheetView tabSelected="1" view="pageBreakPreview" zoomScaleSheetLayoutView="100" workbookViewId="0">
      <pane ySplit="4" topLeftCell="A5" activePane="bottomLeft" state="frozen"/>
      <selection activeCell="B1" sqref="B1"/>
      <selection pane="bottomLeft" activeCell="C10" sqref="C10"/>
    </sheetView>
  </sheetViews>
  <sheetFormatPr defaultColWidth="9.140625" defaultRowHeight="15.75" outlineLevelCol="1" x14ac:dyDescent="0.25"/>
  <cols>
    <col min="1" max="1" width="12.85546875" style="1" customWidth="1"/>
    <col min="2" max="2" width="45.85546875" style="2" customWidth="1"/>
    <col min="3" max="3" width="10.28515625" style="2" customWidth="1" outlineLevel="1"/>
    <col min="4" max="4" width="11" style="2" customWidth="1" outlineLevel="1"/>
    <col min="5" max="5" width="11.28515625" style="2" customWidth="1" outlineLevel="1"/>
    <col min="6" max="6" width="13.5703125" style="2" customWidth="1"/>
    <col min="7" max="7" width="13.42578125" style="2" customWidth="1"/>
    <col min="8" max="8" width="14" style="2" customWidth="1"/>
    <col min="9" max="9" width="12.140625" style="2" customWidth="1"/>
    <col min="10" max="10" width="11.7109375" style="2" customWidth="1"/>
    <col min="11" max="11" width="12.42578125" style="2" customWidth="1"/>
    <col min="12" max="12" width="30.7109375" style="3" hidden="1" customWidth="1"/>
    <col min="13" max="16384" width="9.140625" style="3"/>
  </cols>
  <sheetData>
    <row r="1" spans="1:15" ht="44.25" customHeight="1" x14ac:dyDescent="0.3">
      <c r="A1" s="73" t="s">
        <v>174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5" ht="18.75" x14ac:dyDescent="0.3">
      <c r="B2" s="4"/>
      <c r="C2" s="4"/>
      <c r="D2" s="4"/>
      <c r="E2" s="4"/>
      <c r="F2" s="4"/>
      <c r="G2" s="4"/>
      <c r="H2" s="4"/>
      <c r="I2" s="86"/>
      <c r="J2" s="86"/>
      <c r="K2" s="3"/>
    </row>
    <row r="3" spans="1:15" ht="40.5" customHeight="1" x14ac:dyDescent="0.25">
      <c r="A3" s="87" t="s">
        <v>0</v>
      </c>
      <c r="B3" s="88" t="s">
        <v>85</v>
      </c>
      <c r="C3" s="90" t="s">
        <v>176</v>
      </c>
      <c r="D3" s="91"/>
      <c r="E3" s="92"/>
      <c r="F3" s="90" t="s">
        <v>1</v>
      </c>
      <c r="G3" s="91"/>
      <c r="H3" s="92"/>
      <c r="I3" s="90" t="s">
        <v>2</v>
      </c>
      <c r="J3" s="91"/>
      <c r="K3" s="92"/>
      <c r="L3" s="5" t="s">
        <v>3</v>
      </c>
      <c r="M3" s="6"/>
      <c r="N3" s="6"/>
      <c r="O3" s="6"/>
    </row>
    <row r="4" spans="1:15" x14ac:dyDescent="0.25">
      <c r="A4" s="87"/>
      <c r="B4" s="89"/>
      <c r="C4" s="56">
        <v>2023</v>
      </c>
      <c r="D4" s="56">
        <v>2024</v>
      </c>
      <c r="E4" s="56">
        <v>2025</v>
      </c>
      <c r="F4" s="56">
        <v>2023</v>
      </c>
      <c r="G4" s="56">
        <v>2024</v>
      </c>
      <c r="H4" s="56">
        <v>2025</v>
      </c>
      <c r="I4" s="56">
        <v>2023</v>
      </c>
      <c r="J4" s="56">
        <v>2024</v>
      </c>
      <c r="K4" s="56">
        <v>2025</v>
      </c>
      <c r="L4" s="7"/>
      <c r="M4" s="6"/>
      <c r="N4" s="6"/>
      <c r="O4" s="6"/>
    </row>
    <row r="5" spans="1:15" x14ac:dyDescent="0.25">
      <c r="A5" s="8"/>
      <c r="B5" s="9" t="s">
        <v>4</v>
      </c>
      <c r="C5" s="10">
        <f t="shared" ref="C5:H5" si="0">SUM(C6:C10)</f>
        <v>35938.804462053333</v>
      </c>
      <c r="D5" s="10">
        <f t="shared" si="0"/>
        <v>35046.49073503173</v>
      </c>
      <c r="E5" s="10">
        <f t="shared" si="0"/>
        <v>34695.687395383931</v>
      </c>
      <c r="F5" s="11">
        <f t="shared" si="0"/>
        <v>353946.9</v>
      </c>
      <c r="G5" s="11">
        <f t="shared" si="0"/>
        <v>346842.9</v>
      </c>
      <c r="H5" s="11">
        <f t="shared" si="0"/>
        <v>344842.9</v>
      </c>
      <c r="I5" s="12"/>
      <c r="J5" s="12"/>
      <c r="K5" s="13"/>
      <c r="L5" s="14"/>
      <c r="M5" s="6"/>
      <c r="N5" s="6"/>
      <c r="O5" s="6"/>
    </row>
    <row r="6" spans="1:15" s="19" customFormat="1" x14ac:dyDescent="0.25">
      <c r="A6" s="55" t="s">
        <v>5</v>
      </c>
      <c r="B6" s="15" t="s">
        <v>6</v>
      </c>
      <c r="C6" s="16">
        <f>F6/I6/12*1000</f>
        <v>16717.024486073107</v>
      </c>
      <c r="D6" s="16">
        <f>G6/J6/12*1000</f>
        <v>16170.823686241494</v>
      </c>
      <c r="E6" s="16">
        <f>H6/K6/12*1000</f>
        <v>15820.020346593701</v>
      </c>
      <c r="F6" s="17">
        <v>95307.1</v>
      </c>
      <c r="G6" s="17">
        <v>92193.1</v>
      </c>
      <c r="H6" s="17">
        <v>90193.1</v>
      </c>
      <c r="I6" s="17">
        <v>475.1</v>
      </c>
      <c r="J6" s="17">
        <v>475.1</v>
      </c>
      <c r="K6" s="17">
        <v>475.1</v>
      </c>
      <c r="L6" s="74" t="s">
        <v>7</v>
      </c>
      <c r="M6" s="18"/>
      <c r="N6" s="18"/>
      <c r="O6" s="18"/>
    </row>
    <row r="7" spans="1:15" x14ac:dyDescent="0.25">
      <c r="A7" s="55" t="s">
        <v>8</v>
      </c>
      <c r="B7" s="15" t="s">
        <v>9</v>
      </c>
      <c r="C7" s="16">
        <f>F7/12/I7*1000</f>
        <v>500.01165501165514</v>
      </c>
      <c r="D7" s="16">
        <f>G7/12/J7*1000</f>
        <v>500.01165501165514</v>
      </c>
      <c r="E7" s="16">
        <f>H7/12/K7*1000</f>
        <v>500.01165501165514</v>
      </c>
      <c r="F7" s="17">
        <v>4290.1000000000004</v>
      </c>
      <c r="G7" s="17">
        <v>4290.1000000000004</v>
      </c>
      <c r="H7" s="17">
        <v>4290.1000000000004</v>
      </c>
      <c r="I7" s="17">
        <v>715</v>
      </c>
      <c r="J7" s="17">
        <v>715</v>
      </c>
      <c r="K7" s="17">
        <v>715</v>
      </c>
      <c r="L7" s="75"/>
      <c r="M7" s="6"/>
      <c r="N7" s="6"/>
      <c r="O7" s="6"/>
    </row>
    <row r="8" spans="1:15" s="19" customFormat="1" ht="30" x14ac:dyDescent="0.25">
      <c r="A8" s="55" t="s">
        <v>10</v>
      </c>
      <c r="B8" s="20" t="s">
        <v>11</v>
      </c>
      <c r="C8" s="16">
        <f t="shared" ref="C8:E9" si="1">F8/I8/12*1000</f>
        <v>7562.7664779478573</v>
      </c>
      <c r="D8" s="16">
        <f t="shared" si="1"/>
        <v>7125.9173830991822</v>
      </c>
      <c r="E8" s="16">
        <f t="shared" si="1"/>
        <v>7125.9173830991822</v>
      </c>
      <c r="F8" s="17">
        <v>86560.4</v>
      </c>
      <c r="G8" s="17">
        <v>81560.399999999994</v>
      </c>
      <c r="H8" s="17">
        <v>81560.399999999994</v>
      </c>
      <c r="I8" s="17">
        <v>953.8</v>
      </c>
      <c r="J8" s="17">
        <v>953.8</v>
      </c>
      <c r="K8" s="17">
        <v>953.8</v>
      </c>
      <c r="L8" s="75"/>
      <c r="M8" s="18"/>
      <c r="N8" s="18"/>
      <c r="O8" s="18"/>
    </row>
    <row r="9" spans="1:15" ht="45" x14ac:dyDescent="0.25">
      <c r="A9" s="55" t="s">
        <v>12</v>
      </c>
      <c r="B9" s="20" t="s">
        <v>13</v>
      </c>
      <c r="C9" s="16">
        <f t="shared" si="1"/>
        <v>8810.0018430207092</v>
      </c>
      <c r="D9" s="16">
        <f t="shared" si="1"/>
        <v>8850.0011518879437</v>
      </c>
      <c r="E9" s="16">
        <f t="shared" si="1"/>
        <v>8850.0011518879437</v>
      </c>
      <c r="F9" s="17">
        <v>152966.29999999999</v>
      </c>
      <c r="G9" s="17">
        <v>153660.79999999999</v>
      </c>
      <c r="H9" s="17">
        <v>153660.79999999999</v>
      </c>
      <c r="I9" s="17">
        <v>1446.9</v>
      </c>
      <c r="J9" s="17">
        <v>1446.9</v>
      </c>
      <c r="K9" s="17">
        <v>1446.9</v>
      </c>
      <c r="L9" s="75"/>
      <c r="M9" s="6"/>
      <c r="N9" s="6"/>
      <c r="O9" s="6"/>
    </row>
    <row r="10" spans="1:15" ht="45" x14ac:dyDescent="0.25">
      <c r="A10" s="55" t="s">
        <v>12</v>
      </c>
      <c r="B10" s="20" t="s">
        <v>14</v>
      </c>
      <c r="C10" s="16">
        <v>2349</v>
      </c>
      <c r="D10" s="16">
        <f>G10/J10/12*1000</f>
        <v>2399.7368587914525</v>
      </c>
      <c r="E10" s="16">
        <f>H10/K10/12*1000</f>
        <v>2399.7368587914525</v>
      </c>
      <c r="F10" s="17">
        <v>14823</v>
      </c>
      <c r="G10" s="17">
        <v>15138.5</v>
      </c>
      <c r="H10" s="17">
        <v>15138.5</v>
      </c>
      <c r="I10" s="17">
        <v>525.70000000000005</v>
      </c>
      <c r="J10" s="17">
        <v>525.70000000000005</v>
      </c>
      <c r="K10" s="17">
        <v>525.70000000000005</v>
      </c>
      <c r="L10" s="76"/>
      <c r="M10" s="6"/>
      <c r="N10" s="6"/>
      <c r="O10" s="6"/>
    </row>
    <row r="11" spans="1:15" x14ac:dyDescent="0.25">
      <c r="A11" s="55"/>
      <c r="B11" s="9" t="s">
        <v>15</v>
      </c>
      <c r="C11" s="10">
        <f t="shared" ref="C11:E11" si="2">SUM(C12:C15)</f>
        <v>38386.01134017422</v>
      </c>
      <c r="D11" s="10">
        <f t="shared" si="2"/>
        <v>37673.163915490062</v>
      </c>
      <c r="E11" s="10">
        <f t="shared" si="2"/>
        <v>37673.163915490062</v>
      </c>
      <c r="F11" s="11">
        <f>SUM(F12:F16)</f>
        <v>584159.70000000007</v>
      </c>
      <c r="G11" s="11">
        <f>SUM(G12:G16)</f>
        <v>570737.10000000009</v>
      </c>
      <c r="H11" s="11">
        <f t="shared" ref="H11" si="3">SUM(H12:H16)</f>
        <v>570737.10000000009</v>
      </c>
      <c r="I11" s="11"/>
      <c r="J11" s="11"/>
      <c r="K11" s="13"/>
      <c r="L11" s="21"/>
      <c r="M11" s="6"/>
      <c r="N11" s="6"/>
      <c r="O11" s="6"/>
    </row>
    <row r="12" spans="1:15" s="19" customFormat="1" x14ac:dyDescent="0.25">
      <c r="A12" s="55" t="s">
        <v>5</v>
      </c>
      <c r="B12" s="20" t="s">
        <v>6</v>
      </c>
      <c r="C12" s="16">
        <f>F12/I12/12*1000</f>
        <v>18380.009920634919</v>
      </c>
      <c r="D12" s="16">
        <f>G12/J12/12*1000</f>
        <v>18380.009920634919</v>
      </c>
      <c r="E12" s="16">
        <f>H12/K12/12*1000</f>
        <v>18380.009920634919</v>
      </c>
      <c r="F12" s="17">
        <v>148216.4</v>
      </c>
      <c r="G12" s="17">
        <v>148216.4</v>
      </c>
      <c r="H12" s="17">
        <v>148216.4</v>
      </c>
      <c r="I12" s="17">
        <v>672</v>
      </c>
      <c r="J12" s="17">
        <v>672</v>
      </c>
      <c r="K12" s="17">
        <v>672</v>
      </c>
      <c r="L12" s="77" t="s">
        <v>16</v>
      </c>
      <c r="M12" s="18"/>
      <c r="N12" s="18"/>
      <c r="O12" s="18"/>
    </row>
    <row r="13" spans="1:15" s="19" customFormat="1" ht="30" x14ac:dyDescent="0.25">
      <c r="A13" s="55" t="s">
        <v>10</v>
      </c>
      <c r="B13" s="20" t="s">
        <v>11</v>
      </c>
      <c r="C13" s="16">
        <f>F13/I13/12*1000</f>
        <v>8930</v>
      </c>
      <c r="D13" s="16">
        <f>(G13/J13/12)*1000</f>
        <v>8900</v>
      </c>
      <c r="E13" s="16">
        <f>H13/K13/12*1000</f>
        <v>8900</v>
      </c>
      <c r="F13" s="17">
        <v>230661.9</v>
      </c>
      <c r="G13" s="17">
        <v>229887</v>
      </c>
      <c r="H13" s="17">
        <v>229887</v>
      </c>
      <c r="I13" s="17">
        <v>2152.5</v>
      </c>
      <c r="J13" s="17">
        <v>2152.5</v>
      </c>
      <c r="K13" s="17">
        <v>2152.5</v>
      </c>
      <c r="L13" s="78"/>
      <c r="M13" s="18"/>
      <c r="N13" s="18"/>
      <c r="O13" s="18"/>
    </row>
    <row r="14" spans="1:15" x14ac:dyDescent="0.25">
      <c r="A14" s="55" t="s">
        <v>17</v>
      </c>
      <c r="B14" s="20" t="s">
        <v>18</v>
      </c>
      <c r="C14" s="16">
        <f>(F14/I14/12)*1000</f>
        <v>11072.999676060901</v>
      </c>
      <c r="D14" s="16">
        <f>(G14/12/J14)*1000</f>
        <v>10390.15225137674</v>
      </c>
      <c r="E14" s="16">
        <f>(H14/12/K14)*1000</f>
        <v>10390.15225137674</v>
      </c>
      <c r="F14" s="17">
        <v>205094.1</v>
      </c>
      <c r="G14" s="17">
        <v>192446.4</v>
      </c>
      <c r="H14" s="17">
        <v>192446.4</v>
      </c>
      <c r="I14" s="17">
        <v>1543.5</v>
      </c>
      <c r="J14" s="17">
        <v>1543.5</v>
      </c>
      <c r="K14" s="17">
        <v>1543.5</v>
      </c>
      <c r="L14" s="78"/>
      <c r="M14" s="6"/>
      <c r="N14" s="6"/>
      <c r="O14" s="6"/>
    </row>
    <row r="15" spans="1:15" x14ac:dyDescent="0.25">
      <c r="A15" s="55" t="s">
        <v>19</v>
      </c>
      <c r="B15" s="20" t="s">
        <v>20</v>
      </c>
      <c r="C15" s="16">
        <f>F15/12/I15*1000</f>
        <v>3.001743478403895</v>
      </c>
      <c r="D15" s="16">
        <f>G15/J15/12*1000</f>
        <v>3.0017434784038954</v>
      </c>
      <c r="E15" s="16">
        <f>H15/K15/12*1000</f>
        <v>3.0017434784038954</v>
      </c>
      <c r="F15" s="17">
        <v>36.5</v>
      </c>
      <c r="G15" s="17">
        <v>36.5</v>
      </c>
      <c r="H15" s="17">
        <v>36.5</v>
      </c>
      <c r="I15" s="17">
        <v>1013.3</v>
      </c>
      <c r="J15" s="17">
        <v>1013.3</v>
      </c>
      <c r="K15" s="17">
        <v>1013.3</v>
      </c>
      <c r="L15" s="79"/>
      <c r="M15" s="6"/>
      <c r="N15" s="6"/>
      <c r="O15" s="6"/>
    </row>
    <row r="16" spans="1:15" ht="30" x14ac:dyDescent="0.25">
      <c r="A16" s="55"/>
      <c r="B16" s="20" t="s">
        <v>21</v>
      </c>
      <c r="C16" s="16">
        <f>F16/12/I16*1000</f>
        <v>5.9989816052447331</v>
      </c>
      <c r="D16" s="16">
        <f>G16/J16/12*1000</f>
        <v>5.9989816052447331</v>
      </c>
      <c r="E16" s="16">
        <f>H16/K16/12*1000</f>
        <v>5.9989816052447331</v>
      </c>
      <c r="F16" s="17">
        <v>150.80000000000001</v>
      </c>
      <c r="G16" s="17">
        <v>150.80000000000001</v>
      </c>
      <c r="H16" s="17">
        <v>150.80000000000001</v>
      </c>
      <c r="I16" s="17">
        <v>2094.8000000000002</v>
      </c>
      <c r="J16" s="17">
        <v>2094.8000000000002</v>
      </c>
      <c r="K16" s="17">
        <v>2094.8000000000002</v>
      </c>
      <c r="L16" s="22"/>
      <c r="M16" s="6"/>
      <c r="N16" s="6"/>
      <c r="O16" s="6"/>
    </row>
    <row r="17" spans="1:39" x14ac:dyDescent="0.25">
      <c r="A17" s="55"/>
      <c r="B17" s="9" t="s">
        <v>22</v>
      </c>
      <c r="C17" s="10">
        <f>C18+C20+C21+C22+C19</f>
        <v>69826.287684017443</v>
      </c>
      <c r="D17" s="10">
        <f t="shared" ref="D17:H17" si="4">D18+D20+D21+D22+D19</f>
        <v>75303.289712116253</v>
      </c>
      <c r="E17" s="10">
        <f t="shared" si="4"/>
        <v>76892.945869878371</v>
      </c>
      <c r="F17" s="10">
        <f t="shared" si="4"/>
        <v>4447234.8000000007</v>
      </c>
      <c r="G17" s="10">
        <f t="shared" si="4"/>
        <v>4788794</v>
      </c>
      <c r="H17" s="10">
        <f t="shared" si="4"/>
        <v>4887914.2</v>
      </c>
      <c r="I17" s="10"/>
      <c r="J17" s="10"/>
      <c r="K17" s="23"/>
      <c r="L17" s="24"/>
      <c r="M17" s="6"/>
      <c r="N17" s="6"/>
      <c r="O17" s="6"/>
    </row>
    <row r="18" spans="1:39" x14ac:dyDescent="0.25">
      <c r="A18" s="55" t="s">
        <v>23</v>
      </c>
      <c r="B18" s="20" t="s">
        <v>24</v>
      </c>
      <c r="C18" s="16">
        <f>F18/12/I18*1000</f>
        <v>653.91438019912925</v>
      </c>
      <c r="D18" s="16">
        <f>G18/J18/12*1000</f>
        <v>653.91465267707838</v>
      </c>
      <c r="E18" s="16">
        <f>H18/12/K18*1000</f>
        <v>653.91465267707827</v>
      </c>
      <c r="F18" s="17">
        <f>195830.3-F19</f>
        <v>188318.0036</v>
      </c>
      <c r="G18" s="17">
        <f>195830.3-G19</f>
        <v>188318.0036</v>
      </c>
      <c r="H18" s="17">
        <f>195830.3-H19</f>
        <v>188318.0036</v>
      </c>
      <c r="I18" s="17">
        <v>23998.81</v>
      </c>
      <c r="J18" s="17">
        <v>23998.799999999999</v>
      </c>
      <c r="K18" s="17">
        <v>23998.799999999999</v>
      </c>
      <c r="L18" s="80" t="s">
        <v>25</v>
      </c>
      <c r="M18" s="6"/>
      <c r="N18" s="6"/>
      <c r="O18" s="6"/>
    </row>
    <row r="19" spans="1:39" x14ac:dyDescent="0.25">
      <c r="A19" s="55"/>
      <c r="B19" s="20" t="s">
        <v>26</v>
      </c>
      <c r="C19" s="16">
        <v>15</v>
      </c>
      <c r="D19" s="16">
        <v>15</v>
      </c>
      <c r="E19" s="16">
        <v>15</v>
      </c>
      <c r="F19" s="17">
        <f>I19*C19*12/1000</f>
        <v>7512.2964000000002</v>
      </c>
      <c r="G19" s="17">
        <f>J19*D19*12/1000</f>
        <v>7512.2964000000002</v>
      </c>
      <c r="H19" s="17">
        <f>K19*E19*12/1000</f>
        <v>7512.2964000000002</v>
      </c>
      <c r="I19" s="17">
        <v>41734.980000000003</v>
      </c>
      <c r="J19" s="17">
        <v>41734.980000000003</v>
      </c>
      <c r="K19" s="17">
        <v>41734.980000000003</v>
      </c>
      <c r="L19" s="81"/>
      <c r="M19" s="6"/>
      <c r="N19" s="6"/>
      <c r="O19" s="6"/>
    </row>
    <row r="20" spans="1:39" x14ac:dyDescent="0.25">
      <c r="A20" s="55" t="s">
        <v>27</v>
      </c>
      <c r="B20" s="15" t="s">
        <v>28</v>
      </c>
      <c r="C20" s="16">
        <f>F20/12/I20*1000</f>
        <v>2728.5385122893035</v>
      </c>
      <c r="D20" s="16">
        <f>G20/12/J20*1000</f>
        <v>2778.5396844534198</v>
      </c>
      <c r="E20" s="16">
        <f>H20/12/K20*1000</f>
        <v>2798.5384787988996</v>
      </c>
      <c r="F20" s="17">
        <v>162944.5</v>
      </c>
      <c r="G20" s="17">
        <v>165930.5</v>
      </c>
      <c r="H20" s="17">
        <v>167124.79999999999</v>
      </c>
      <c r="I20" s="17">
        <v>4976.55</v>
      </c>
      <c r="J20" s="17">
        <v>4976.55</v>
      </c>
      <c r="K20" s="17">
        <v>4976.55</v>
      </c>
      <c r="L20" s="81"/>
      <c r="M20" s="6"/>
      <c r="N20" s="6"/>
      <c r="O20" s="6"/>
    </row>
    <row r="21" spans="1:39" x14ac:dyDescent="0.25">
      <c r="A21" s="55" t="s">
        <v>29</v>
      </c>
      <c r="B21" s="15" t="s">
        <v>30</v>
      </c>
      <c r="C21" s="16">
        <f>F21/I21*1000</f>
        <v>1015.0036605846379</v>
      </c>
      <c r="D21" s="16">
        <f>G21/J21*1000</f>
        <v>1015.0036605846379</v>
      </c>
      <c r="E21" s="16">
        <f>H21/K21*1000</f>
        <v>1015.0036605846379</v>
      </c>
      <c r="F21" s="17">
        <v>7500.4</v>
      </c>
      <c r="G21" s="17">
        <v>7500.4</v>
      </c>
      <c r="H21" s="17">
        <v>7500.4</v>
      </c>
      <c r="I21" s="17">
        <v>7389.53</v>
      </c>
      <c r="J21" s="17">
        <v>7389.53</v>
      </c>
      <c r="K21" s="17">
        <v>7389.53</v>
      </c>
      <c r="L21" s="82"/>
      <c r="M21" s="6"/>
      <c r="N21" s="6"/>
      <c r="O21" s="6"/>
    </row>
    <row r="22" spans="1:39" x14ac:dyDescent="0.25">
      <c r="A22" s="55"/>
      <c r="B22" s="25" t="s">
        <v>31</v>
      </c>
      <c r="C22" s="16">
        <f>F22/12/I22*1000</f>
        <v>65413.831130944374</v>
      </c>
      <c r="D22" s="16">
        <f>G22/12/J22*1000</f>
        <v>70840.831714401123</v>
      </c>
      <c r="E22" s="16">
        <f>H22/12/K22*1000</f>
        <v>72410.489077817751</v>
      </c>
      <c r="F22" s="17">
        <v>4080959.6</v>
      </c>
      <c r="G22" s="17">
        <v>4419532.7999999998</v>
      </c>
      <c r="H22" s="17">
        <v>4517458.7</v>
      </c>
      <c r="I22" s="17">
        <v>5198.8999999999996</v>
      </c>
      <c r="J22" s="17">
        <v>5198.8999999999996</v>
      </c>
      <c r="K22" s="17">
        <v>5198.8999999999996</v>
      </c>
      <c r="L22" s="26"/>
      <c r="M22" s="6"/>
      <c r="N22" s="6"/>
      <c r="O22" s="6"/>
    </row>
    <row r="23" spans="1:39" ht="28.5" x14ac:dyDescent="0.25">
      <c r="A23" s="55"/>
      <c r="B23" s="61" t="s">
        <v>32</v>
      </c>
      <c r="C23" s="10">
        <f>C24+C31+C32+C33</f>
        <v>64613.760843752098</v>
      </c>
      <c r="D23" s="10">
        <f>D24+D31+D32+D33</f>
        <v>58918.171675934565</v>
      </c>
      <c r="E23" s="10">
        <f>E24+E31+E32+E33</f>
        <v>58918.171675934565</v>
      </c>
      <c r="F23" s="10">
        <f>F24+F31+F32+F33+F34+F35</f>
        <v>4629532</v>
      </c>
      <c r="G23" s="10">
        <f t="shared" ref="G23:H23" si="5">G24+G31+G32+G33+G34+G35</f>
        <v>1120804.20444</v>
      </c>
      <c r="H23" s="10">
        <f t="shared" si="5"/>
        <v>500326.9</v>
      </c>
      <c r="I23" s="11"/>
      <c r="J23" s="11"/>
      <c r="K23" s="27"/>
      <c r="L23" s="21"/>
      <c r="M23" s="6"/>
      <c r="N23" s="6"/>
      <c r="O23" s="6"/>
    </row>
    <row r="24" spans="1:39" x14ac:dyDescent="0.25">
      <c r="A24" s="55" t="s">
        <v>33</v>
      </c>
      <c r="B24" s="15" t="s">
        <v>34</v>
      </c>
      <c r="C24" s="16">
        <f>SUM(C25:C30)</f>
        <v>51044.086192354298</v>
      </c>
      <c r="D24" s="16">
        <f>SUM(D25:D30)</f>
        <v>46345.042984391599</v>
      </c>
      <c r="E24" s="16">
        <f>SUM(E25:E30)</f>
        <v>46345.042984391599</v>
      </c>
      <c r="F24" s="17">
        <f>(F25+F26+F27+F28+F29+F30)</f>
        <v>123635.70000000001</v>
      </c>
      <c r="G24" s="17">
        <f>(G25+G26+G27+G28+G29+G30)</f>
        <v>113635.70444</v>
      </c>
      <c r="H24" s="17">
        <f>H25+H26+H27+H28+H29+H30</f>
        <v>113635.7</v>
      </c>
      <c r="I24" s="17"/>
      <c r="J24" s="17"/>
      <c r="K24" s="17"/>
      <c r="L24" s="83" t="s">
        <v>35</v>
      </c>
      <c r="M24" s="6"/>
      <c r="N24" s="6"/>
      <c r="O24" s="6"/>
    </row>
    <row r="25" spans="1:39" x14ac:dyDescent="0.25">
      <c r="A25" s="55"/>
      <c r="B25" s="57" t="s">
        <v>36</v>
      </c>
      <c r="C25" s="16">
        <v>39900</v>
      </c>
      <c r="D25" s="16">
        <v>36021</v>
      </c>
      <c r="E25" s="16">
        <v>36021</v>
      </c>
      <c r="F25" s="17">
        <f>65101.1+2.1</f>
        <v>65103.199999999997</v>
      </c>
      <c r="G25" s="17">
        <f>J25*12*D25/1000</f>
        <v>58773.30444</v>
      </c>
      <c r="H25" s="17">
        <v>58773.3</v>
      </c>
      <c r="I25" s="17">
        <v>135.97</v>
      </c>
      <c r="J25" s="17">
        <v>135.97</v>
      </c>
      <c r="K25" s="17">
        <v>135.97</v>
      </c>
      <c r="L25" s="84"/>
      <c r="M25" s="6"/>
      <c r="N25" s="6"/>
      <c r="O25" s="6"/>
    </row>
    <row r="26" spans="1:39" x14ac:dyDescent="0.25">
      <c r="A26" s="55"/>
      <c r="B26" s="58" t="s">
        <v>37</v>
      </c>
      <c r="C26" s="16">
        <v>5500</v>
      </c>
      <c r="D26" s="16">
        <v>5000</v>
      </c>
      <c r="E26" s="16">
        <v>5000</v>
      </c>
      <c r="F26" s="17">
        <v>17945.400000000001</v>
      </c>
      <c r="G26" s="17">
        <v>16314</v>
      </c>
      <c r="H26" s="17">
        <v>16314</v>
      </c>
      <c r="I26" s="17">
        <v>271.93</v>
      </c>
      <c r="J26" s="17">
        <v>271.93</v>
      </c>
      <c r="K26" s="17">
        <v>271.93</v>
      </c>
      <c r="L26" s="84"/>
      <c r="M26" s="6"/>
      <c r="N26" s="6"/>
      <c r="O26" s="6"/>
    </row>
    <row r="27" spans="1:39" x14ac:dyDescent="0.25">
      <c r="A27" s="55"/>
      <c r="B27" s="58" t="s">
        <v>38</v>
      </c>
      <c r="C27" s="16">
        <f>F27/I27/12*1000</f>
        <v>2.0429843915992487</v>
      </c>
      <c r="D27" s="16">
        <f>G27/12/J27*1000</f>
        <v>2.0429843915992487</v>
      </c>
      <c r="E27" s="16">
        <f>H27/12/K27*1000</f>
        <v>2.0429843915992487</v>
      </c>
      <c r="F27" s="17">
        <v>5</v>
      </c>
      <c r="G27" s="17">
        <v>5</v>
      </c>
      <c r="H27" s="17">
        <v>5</v>
      </c>
      <c r="I27" s="17">
        <v>203.95</v>
      </c>
      <c r="J27" s="17">
        <v>203.95</v>
      </c>
      <c r="K27" s="17">
        <v>203.95</v>
      </c>
      <c r="L27" s="84"/>
      <c r="M27" s="6"/>
      <c r="N27" s="6"/>
      <c r="O27" s="6"/>
    </row>
    <row r="28" spans="1:39" x14ac:dyDescent="0.25">
      <c r="A28" s="55"/>
      <c r="B28" s="58" t="s">
        <v>39</v>
      </c>
      <c r="C28" s="16">
        <f>F28/I28/12*1000</f>
        <v>2.0429843915992487</v>
      </c>
      <c r="D28" s="16">
        <v>2</v>
      </c>
      <c r="E28" s="16">
        <v>2</v>
      </c>
      <c r="F28" s="17">
        <v>5</v>
      </c>
      <c r="G28" s="17">
        <v>5</v>
      </c>
      <c r="H28" s="17">
        <v>5</v>
      </c>
      <c r="I28" s="17">
        <v>203.95</v>
      </c>
      <c r="J28" s="17">
        <v>203.95</v>
      </c>
      <c r="K28" s="17">
        <v>203.95</v>
      </c>
      <c r="L28" s="84"/>
      <c r="M28" s="6"/>
      <c r="N28" s="6"/>
      <c r="O28" s="6"/>
    </row>
    <row r="29" spans="1:39" ht="30" x14ac:dyDescent="0.25">
      <c r="A29" s="55"/>
      <c r="B29" s="60" t="s">
        <v>86</v>
      </c>
      <c r="C29" s="16">
        <v>5000</v>
      </c>
      <c r="D29" s="16">
        <v>4700</v>
      </c>
      <c r="E29" s="16">
        <v>4700</v>
      </c>
      <c r="F29" s="17">
        <v>26836.5</v>
      </c>
      <c r="G29" s="17">
        <v>25227.5</v>
      </c>
      <c r="H29" s="17">
        <v>25227.5</v>
      </c>
      <c r="I29" s="17">
        <v>447.28</v>
      </c>
      <c r="J29" s="17">
        <v>447.28</v>
      </c>
      <c r="K29" s="17">
        <v>447.28</v>
      </c>
      <c r="L29" s="84"/>
      <c r="M29" s="6"/>
      <c r="N29" s="6"/>
      <c r="O29" s="6"/>
    </row>
    <row r="30" spans="1:39" s="28" customFormat="1" x14ac:dyDescent="0.25">
      <c r="A30" s="55"/>
      <c r="B30" s="59" t="s">
        <v>87</v>
      </c>
      <c r="C30" s="16">
        <f>F30/12/I30*1000</f>
        <v>640.00022357110106</v>
      </c>
      <c r="D30" s="16">
        <v>620</v>
      </c>
      <c r="E30" s="16">
        <v>620</v>
      </c>
      <c r="F30" s="17">
        <v>13740.6</v>
      </c>
      <c r="G30" s="17">
        <v>13310.9</v>
      </c>
      <c r="H30" s="17">
        <v>13310.9</v>
      </c>
      <c r="I30" s="17">
        <v>1789.14</v>
      </c>
      <c r="J30" s="17">
        <v>1789.14</v>
      </c>
      <c r="K30" s="17">
        <v>1789.14</v>
      </c>
      <c r="L30" s="84"/>
      <c r="M30" s="18"/>
      <c r="N30" s="18"/>
      <c r="O30" s="18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</row>
    <row r="31" spans="1:39" ht="30" x14ac:dyDescent="0.25">
      <c r="A31" s="55" t="s">
        <v>40</v>
      </c>
      <c r="B31" s="29" t="s">
        <v>41</v>
      </c>
      <c r="C31" s="16">
        <f>F31/I31*1000</f>
        <v>10900.007984731134</v>
      </c>
      <c r="D31" s="16">
        <f>G31/J31*1000</f>
        <v>9903.4620248763022</v>
      </c>
      <c r="E31" s="16">
        <f>H31/K31*1000</f>
        <v>9903.4620248763022</v>
      </c>
      <c r="F31" s="17">
        <v>42318.3</v>
      </c>
      <c r="G31" s="17">
        <v>38449.300000000003</v>
      </c>
      <c r="H31" s="17">
        <v>38449.300000000003</v>
      </c>
      <c r="I31" s="17">
        <v>3882.41</v>
      </c>
      <c r="J31" s="17">
        <v>3882.41</v>
      </c>
      <c r="K31" s="17">
        <v>3882.41</v>
      </c>
      <c r="L31" s="85"/>
      <c r="M31" s="6"/>
      <c r="N31" s="6"/>
      <c r="O31" s="6"/>
    </row>
    <row r="32" spans="1:39" ht="30" x14ac:dyDescent="0.25">
      <c r="A32" s="55" t="s">
        <v>42</v>
      </c>
      <c r="B32" s="29" t="s">
        <v>43</v>
      </c>
      <c r="C32" s="16">
        <v>3</v>
      </c>
      <c r="D32" s="16">
        <v>3</v>
      </c>
      <c r="E32" s="16">
        <v>3</v>
      </c>
      <c r="F32" s="17">
        <v>450</v>
      </c>
      <c r="G32" s="17">
        <v>450</v>
      </c>
      <c r="H32" s="17">
        <v>450</v>
      </c>
      <c r="I32" s="17">
        <v>150000</v>
      </c>
      <c r="J32" s="17">
        <v>150000</v>
      </c>
      <c r="K32" s="17">
        <v>150000</v>
      </c>
      <c r="L32" s="21"/>
      <c r="M32" s="6"/>
      <c r="N32" s="6"/>
      <c r="O32" s="6"/>
    </row>
    <row r="33" spans="1:15" ht="60" x14ac:dyDescent="0.25">
      <c r="A33" s="55" t="s">
        <v>44</v>
      </c>
      <c r="B33" s="29" t="s">
        <v>45</v>
      </c>
      <c r="C33" s="16">
        <f>F33/I33*1000</f>
        <v>2666.6666666666665</v>
      </c>
      <c r="D33" s="16">
        <f>G33/J33*1000</f>
        <v>2666.6666666666665</v>
      </c>
      <c r="E33" s="16">
        <f>H33/K33*1000</f>
        <v>2666.6666666666665</v>
      </c>
      <c r="F33" s="17">
        <v>8000</v>
      </c>
      <c r="G33" s="17">
        <v>8000</v>
      </c>
      <c r="H33" s="17">
        <v>8000</v>
      </c>
      <c r="I33" s="17">
        <v>3000</v>
      </c>
      <c r="J33" s="17">
        <v>3000</v>
      </c>
      <c r="K33" s="17">
        <v>3000</v>
      </c>
      <c r="L33" s="21"/>
      <c r="M33" s="6"/>
      <c r="N33" s="6"/>
      <c r="O33" s="6"/>
    </row>
    <row r="34" spans="1:15" ht="30" x14ac:dyDescent="0.25">
      <c r="A34" s="55" t="s">
        <v>74</v>
      </c>
      <c r="B34" s="29" t="s">
        <v>75</v>
      </c>
      <c r="C34" s="16">
        <f>F34/12/I34*1000</f>
        <v>18564.907239925662</v>
      </c>
      <c r="D34" s="16">
        <v>0</v>
      </c>
      <c r="E34" s="16">
        <v>0</v>
      </c>
      <c r="F34" s="17">
        <v>2992878.4</v>
      </c>
      <c r="G34" s="17">
        <v>0</v>
      </c>
      <c r="H34" s="17">
        <v>0</v>
      </c>
      <c r="I34" s="17">
        <v>13434.3</v>
      </c>
      <c r="J34" s="17">
        <v>0</v>
      </c>
      <c r="K34" s="17">
        <v>0</v>
      </c>
      <c r="L34" s="21"/>
      <c r="M34" s="6"/>
      <c r="N34" s="6"/>
      <c r="O34" s="6"/>
    </row>
    <row r="35" spans="1:15" ht="60" x14ac:dyDescent="0.25">
      <c r="A35" s="55" t="s">
        <v>88</v>
      </c>
      <c r="B35" s="54" t="s">
        <v>76</v>
      </c>
      <c r="C35" s="16">
        <f>F35/12/I35*1000</f>
        <v>7709.8470948012236</v>
      </c>
      <c r="D35" s="16">
        <f>G35/12/J35*1000</f>
        <v>5063.1087208689232</v>
      </c>
      <c r="E35" s="16">
        <f>H35/12/K35*1000</f>
        <v>1791.584414214911</v>
      </c>
      <c r="F35" s="17">
        <v>1462249.6</v>
      </c>
      <c r="G35" s="17">
        <v>960269.2</v>
      </c>
      <c r="H35" s="17">
        <v>339791.9</v>
      </c>
      <c r="I35" s="17">
        <f>15805</f>
        <v>15805</v>
      </c>
      <c r="J35" s="17">
        <v>15805</v>
      </c>
      <c r="K35" s="17">
        <v>15805</v>
      </c>
      <c r="L35" s="21"/>
      <c r="M35" s="6"/>
      <c r="N35" s="6"/>
      <c r="O35" s="6"/>
    </row>
    <row r="36" spans="1:15" ht="30" customHeight="1" x14ac:dyDescent="0.25">
      <c r="A36" s="55" t="s">
        <v>46</v>
      </c>
      <c r="B36" s="31" t="s">
        <v>47</v>
      </c>
      <c r="C36" s="32">
        <f>F36/I36*1000</f>
        <v>32</v>
      </c>
      <c r="D36" s="32">
        <f>G36/J36*1000</f>
        <v>25</v>
      </c>
      <c r="E36" s="32">
        <f>H36/K36*1000</f>
        <v>25</v>
      </c>
      <c r="F36" s="62">
        <v>2400</v>
      </c>
      <c r="G36" s="62">
        <v>1875</v>
      </c>
      <c r="H36" s="62">
        <v>1875</v>
      </c>
      <c r="I36" s="62">
        <v>75000</v>
      </c>
      <c r="J36" s="62">
        <v>75000</v>
      </c>
      <c r="K36" s="62">
        <v>75000</v>
      </c>
      <c r="L36" s="21"/>
      <c r="M36" s="6"/>
      <c r="N36" s="6"/>
      <c r="O36" s="6"/>
    </row>
    <row r="37" spans="1:15" ht="42.75" x14ac:dyDescent="0.25">
      <c r="A37" s="55" t="s">
        <v>48</v>
      </c>
      <c r="B37" s="31" t="s">
        <v>49</v>
      </c>
      <c r="C37" s="32">
        <v>50</v>
      </c>
      <c r="D37" s="32">
        <v>50</v>
      </c>
      <c r="E37" s="32">
        <v>50</v>
      </c>
      <c r="F37" s="62">
        <v>6200</v>
      </c>
      <c r="G37" s="62">
        <v>6200</v>
      </c>
      <c r="H37" s="62">
        <v>6200</v>
      </c>
      <c r="I37" s="62">
        <v>60000</v>
      </c>
      <c r="J37" s="62">
        <v>60000</v>
      </c>
      <c r="K37" s="62">
        <v>60000</v>
      </c>
      <c r="L37" s="21"/>
      <c r="M37" s="6"/>
      <c r="N37" s="6"/>
      <c r="O37" s="6"/>
    </row>
    <row r="38" spans="1:15" ht="28.5" x14ac:dyDescent="0.25">
      <c r="A38" s="55"/>
      <c r="B38" s="31" t="s">
        <v>50</v>
      </c>
      <c r="C38" s="32">
        <f>F38/I38*1000</f>
        <v>160</v>
      </c>
      <c r="D38" s="32">
        <f>G38/J38*1000</f>
        <v>160</v>
      </c>
      <c r="E38" s="32">
        <f>H38/K38*1000</f>
        <v>160</v>
      </c>
      <c r="F38" s="62">
        <v>40000</v>
      </c>
      <c r="G38" s="62">
        <v>40000</v>
      </c>
      <c r="H38" s="62">
        <v>40000</v>
      </c>
      <c r="I38" s="62">
        <v>250000</v>
      </c>
      <c r="J38" s="62">
        <v>250000</v>
      </c>
      <c r="K38" s="62">
        <v>250000</v>
      </c>
      <c r="L38" s="33"/>
      <c r="M38" s="6"/>
      <c r="N38" s="6"/>
      <c r="O38" s="6"/>
    </row>
    <row r="39" spans="1:15" ht="13.5" customHeight="1" x14ac:dyDescent="0.25">
      <c r="A39" s="55" t="s">
        <v>51</v>
      </c>
      <c r="B39" s="34" t="s">
        <v>52</v>
      </c>
      <c r="C39" s="32">
        <f>F39/I39/12*1000</f>
        <v>3308.7637130801686</v>
      </c>
      <c r="D39" s="32">
        <f>G39/J39/12*1000</f>
        <v>3165.253164556962</v>
      </c>
      <c r="E39" s="32">
        <f>H39/12/K39*1000</f>
        <v>3165.253164556962</v>
      </c>
      <c r="F39" s="62">
        <v>156835.4</v>
      </c>
      <c r="G39" s="62">
        <v>150033</v>
      </c>
      <c r="H39" s="62">
        <v>150033</v>
      </c>
      <c r="I39" s="62">
        <v>3950</v>
      </c>
      <c r="J39" s="62">
        <v>3950</v>
      </c>
      <c r="K39" s="62">
        <v>3950</v>
      </c>
      <c r="L39" s="53" t="s">
        <v>84</v>
      </c>
      <c r="M39" s="6"/>
      <c r="N39" s="6"/>
      <c r="O39" s="6"/>
    </row>
    <row r="40" spans="1:15" ht="42.75" x14ac:dyDescent="0.25">
      <c r="A40" s="8"/>
      <c r="B40" s="61" t="s">
        <v>53</v>
      </c>
      <c r="C40" s="63">
        <f>C41+C44+C45+C46+C42+C43</f>
        <v>963.88991616766464</v>
      </c>
      <c r="D40" s="63">
        <f t="shared" ref="D40:H40" si="6">D41+D44+D45+D46+D42+D43</f>
        <v>957.88991616766464</v>
      </c>
      <c r="E40" s="63">
        <f t="shared" si="6"/>
        <v>959</v>
      </c>
      <c r="F40" s="11">
        <f t="shared" si="6"/>
        <v>36616.199999999997</v>
      </c>
      <c r="G40" s="11">
        <f t="shared" si="6"/>
        <v>36316.199999999997</v>
      </c>
      <c r="H40" s="11">
        <f t="shared" si="6"/>
        <v>38316.199999999997</v>
      </c>
      <c r="I40" s="11"/>
      <c r="J40" s="11"/>
      <c r="K40" s="11"/>
      <c r="L40" s="21"/>
      <c r="M40" s="6"/>
      <c r="N40" s="6"/>
      <c r="O40" s="6"/>
    </row>
    <row r="41" spans="1:15" ht="30" x14ac:dyDescent="0.25">
      <c r="A41" s="55">
        <v>1120424500</v>
      </c>
      <c r="B41" s="20" t="s">
        <v>54</v>
      </c>
      <c r="C41" s="16">
        <v>696</v>
      </c>
      <c r="D41" s="16">
        <v>696</v>
      </c>
      <c r="E41" s="16">
        <v>696</v>
      </c>
      <c r="F41" s="17">
        <v>13560</v>
      </c>
      <c r="G41" s="17">
        <f>F41</f>
        <v>13560</v>
      </c>
      <c r="H41" s="17">
        <f>F41</f>
        <v>13560</v>
      </c>
      <c r="I41" s="17">
        <f>F41/C41/12*1000</f>
        <v>1623.5632183908046</v>
      </c>
      <c r="J41" s="17">
        <f>G41/D41/12*1000</f>
        <v>1623.5632183908046</v>
      </c>
      <c r="K41" s="17">
        <f>H41/E41/12*1000</f>
        <v>1623.5632183908046</v>
      </c>
      <c r="L41" s="21"/>
      <c r="M41" s="6"/>
      <c r="N41" s="6"/>
      <c r="O41" s="6"/>
    </row>
    <row r="42" spans="1:15" ht="30" x14ac:dyDescent="0.25">
      <c r="A42" s="55">
        <v>9990000000</v>
      </c>
      <c r="B42" s="20" t="s">
        <v>79</v>
      </c>
      <c r="C42" s="16">
        <v>5</v>
      </c>
      <c r="D42" s="16">
        <v>5</v>
      </c>
      <c r="E42" s="16">
        <v>5</v>
      </c>
      <c r="F42" s="17">
        <v>500</v>
      </c>
      <c r="G42" s="17">
        <v>500</v>
      </c>
      <c r="H42" s="17">
        <v>500</v>
      </c>
      <c r="I42" s="17">
        <v>100000</v>
      </c>
      <c r="J42" s="17">
        <v>100000</v>
      </c>
      <c r="K42" s="17">
        <v>100000</v>
      </c>
      <c r="L42" s="21"/>
      <c r="M42" s="6"/>
      <c r="N42" s="6"/>
      <c r="O42" s="6"/>
    </row>
    <row r="43" spans="1:15" ht="105" x14ac:dyDescent="0.25">
      <c r="A43" s="55">
        <v>9990020340</v>
      </c>
      <c r="B43" s="20" t="s">
        <v>80</v>
      </c>
      <c r="C43" s="16">
        <v>0</v>
      </c>
      <c r="D43" s="16">
        <v>0</v>
      </c>
      <c r="E43" s="16">
        <v>2</v>
      </c>
      <c r="F43" s="17">
        <v>0</v>
      </c>
      <c r="G43" s="17">
        <v>0</v>
      </c>
      <c r="H43" s="17">
        <v>2000</v>
      </c>
      <c r="I43" s="17">
        <v>0</v>
      </c>
      <c r="J43" s="17">
        <v>0</v>
      </c>
      <c r="K43" s="17">
        <v>1000000</v>
      </c>
      <c r="L43" s="21"/>
      <c r="M43" s="6"/>
      <c r="N43" s="6"/>
      <c r="O43" s="6"/>
    </row>
    <row r="44" spans="1:15" ht="60" x14ac:dyDescent="0.25">
      <c r="A44" s="55" t="s">
        <v>55</v>
      </c>
      <c r="B44" s="20" t="s">
        <v>83</v>
      </c>
      <c r="C44" s="16">
        <f t="shared" ref="C44:D46" si="7">F44/I44*1000</f>
        <v>80.441916167664658</v>
      </c>
      <c r="D44" s="16">
        <f t="shared" si="7"/>
        <v>80.441916167664658</v>
      </c>
      <c r="E44" s="16">
        <v>80</v>
      </c>
      <c r="F44" s="17">
        <v>13433.8</v>
      </c>
      <c r="G44" s="17">
        <v>13433.8</v>
      </c>
      <c r="H44" s="17">
        <v>13433.8</v>
      </c>
      <c r="I44" s="17">
        <v>167000</v>
      </c>
      <c r="J44" s="17">
        <v>167000</v>
      </c>
      <c r="K44" s="17">
        <v>167000</v>
      </c>
      <c r="L44" s="21"/>
      <c r="M44" s="6"/>
      <c r="N44" s="6"/>
      <c r="O44" s="6"/>
    </row>
    <row r="45" spans="1:15" ht="60" x14ac:dyDescent="0.25">
      <c r="A45" s="55" t="s">
        <v>56</v>
      </c>
      <c r="B45" s="20" t="s">
        <v>57</v>
      </c>
      <c r="C45" s="16">
        <f t="shared" si="7"/>
        <v>82.447999999999993</v>
      </c>
      <c r="D45" s="16">
        <f t="shared" si="7"/>
        <v>82.447999999999993</v>
      </c>
      <c r="E45" s="16">
        <v>82</v>
      </c>
      <c r="F45" s="17">
        <v>4122.3999999999996</v>
      </c>
      <c r="G45" s="17">
        <v>4122.3999999999996</v>
      </c>
      <c r="H45" s="17">
        <v>4122.3999999999996</v>
      </c>
      <c r="I45" s="17">
        <v>50000</v>
      </c>
      <c r="J45" s="17">
        <v>50000</v>
      </c>
      <c r="K45" s="17">
        <v>50000</v>
      </c>
      <c r="L45" s="21"/>
      <c r="M45" s="6"/>
      <c r="N45" s="6"/>
      <c r="O45" s="6"/>
    </row>
    <row r="46" spans="1:15" ht="60" x14ac:dyDescent="0.25">
      <c r="A46" s="55" t="s">
        <v>58</v>
      </c>
      <c r="B46" s="20" t="s">
        <v>59</v>
      </c>
      <c r="C46" s="16">
        <f t="shared" si="7"/>
        <v>100</v>
      </c>
      <c r="D46" s="16">
        <f t="shared" si="7"/>
        <v>94</v>
      </c>
      <c r="E46" s="16">
        <v>94</v>
      </c>
      <c r="F46" s="17">
        <v>5000</v>
      </c>
      <c r="G46" s="17">
        <v>4700</v>
      </c>
      <c r="H46" s="17">
        <v>4700</v>
      </c>
      <c r="I46" s="17">
        <v>50000</v>
      </c>
      <c r="J46" s="17">
        <v>50000</v>
      </c>
      <c r="K46" s="17">
        <v>50000</v>
      </c>
      <c r="L46" s="21"/>
      <c r="M46" s="6"/>
      <c r="N46" s="6"/>
      <c r="O46" s="6"/>
    </row>
    <row r="47" spans="1:15" ht="31.5" x14ac:dyDescent="0.25">
      <c r="A47" s="55" t="s">
        <v>60</v>
      </c>
      <c r="B47" s="37" t="s">
        <v>61</v>
      </c>
      <c r="C47" s="32">
        <v>35000</v>
      </c>
      <c r="D47" s="32">
        <f>G47/J47/12*1000</f>
        <v>33649.237050609008</v>
      </c>
      <c r="E47" s="32">
        <f>H47/K47/12*1000</f>
        <v>32353.452829144266</v>
      </c>
      <c r="F47" s="62">
        <v>337334.1</v>
      </c>
      <c r="G47" s="62">
        <v>337287.9</v>
      </c>
      <c r="H47" s="62">
        <v>337271.4</v>
      </c>
      <c r="I47" s="62">
        <f>F47/12/C47*1000</f>
        <v>803.17642857142857</v>
      </c>
      <c r="J47" s="62">
        <f t="shared" ref="J47:K49" si="8">I47*1.04</f>
        <v>835.30348571428578</v>
      </c>
      <c r="K47" s="62">
        <f t="shared" si="8"/>
        <v>868.71562514285722</v>
      </c>
      <c r="L47" s="21"/>
      <c r="M47" s="6"/>
      <c r="N47" s="6"/>
      <c r="O47" s="6"/>
    </row>
    <row r="48" spans="1:15" ht="75" x14ac:dyDescent="0.25">
      <c r="A48" s="55" t="s">
        <v>62</v>
      </c>
      <c r="B48" s="20" t="s">
        <v>63</v>
      </c>
      <c r="C48" s="16">
        <v>905</v>
      </c>
      <c r="D48" s="16">
        <v>905</v>
      </c>
      <c r="E48" s="16">
        <v>905</v>
      </c>
      <c r="F48" s="17">
        <v>14834.4</v>
      </c>
      <c r="G48" s="17">
        <v>15440.2</v>
      </c>
      <c r="H48" s="17">
        <v>16049.9</v>
      </c>
      <c r="I48" s="17">
        <f>14570.36*1.04*1.04*1.04</f>
        <v>16389.673431040002</v>
      </c>
      <c r="J48" s="17">
        <f t="shared" si="8"/>
        <v>17045.260368281604</v>
      </c>
      <c r="K48" s="17">
        <f t="shared" si="8"/>
        <v>17727.07078301287</v>
      </c>
      <c r="L48" s="21"/>
      <c r="M48" s="6"/>
      <c r="N48" s="6"/>
      <c r="O48" s="6"/>
    </row>
    <row r="49" spans="1:15" ht="93.75" customHeight="1" x14ac:dyDescent="0.25">
      <c r="A49" s="55" t="s">
        <v>64</v>
      </c>
      <c r="B49" s="20" t="s">
        <v>65</v>
      </c>
      <c r="C49" s="16">
        <v>2</v>
      </c>
      <c r="D49" s="16">
        <v>2</v>
      </c>
      <c r="E49" s="16">
        <v>2</v>
      </c>
      <c r="F49" s="17">
        <v>37.6</v>
      </c>
      <c r="G49" s="17">
        <v>39.1</v>
      </c>
      <c r="H49" s="17">
        <v>40.5</v>
      </c>
      <c r="I49" s="17">
        <v>1566.7</v>
      </c>
      <c r="J49" s="17">
        <f t="shared" si="8"/>
        <v>1629.3680000000002</v>
      </c>
      <c r="K49" s="17">
        <f t="shared" si="8"/>
        <v>1694.5427200000001</v>
      </c>
      <c r="L49" s="21"/>
      <c r="M49" s="6"/>
      <c r="N49" s="6"/>
      <c r="O49" s="6"/>
    </row>
    <row r="50" spans="1:15" ht="30" x14ac:dyDescent="0.25">
      <c r="A50" s="55" t="s">
        <v>66</v>
      </c>
      <c r="B50" s="20" t="s">
        <v>82</v>
      </c>
      <c r="C50" s="16">
        <v>159</v>
      </c>
      <c r="D50" s="16">
        <v>159</v>
      </c>
      <c r="E50" s="16">
        <v>159</v>
      </c>
      <c r="F50" s="17">
        <v>9540</v>
      </c>
      <c r="G50" s="17">
        <v>9540</v>
      </c>
      <c r="H50" s="17">
        <v>9540</v>
      </c>
      <c r="I50" s="17">
        <v>5000</v>
      </c>
      <c r="J50" s="17">
        <v>5000</v>
      </c>
      <c r="K50" s="17">
        <v>5000</v>
      </c>
      <c r="L50" s="21" t="s">
        <v>67</v>
      </c>
      <c r="M50" s="6"/>
      <c r="N50" s="6"/>
      <c r="O50" s="6"/>
    </row>
    <row r="51" spans="1:15" ht="45" x14ac:dyDescent="0.25">
      <c r="A51" s="55"/>
      <c r="B51" s="20" t="s">
        <v>68</v>
      </c>
      <c r="C51" s="16">
        <f>F51/I51/12*1000</f>
        <v>2024.398148148148</v>
      </c>
      <c r="D51" s="16">
        <f>G51/12/J51*1000</f>
        <v>732.7724358974358</v>
      </c>
      <c r="E51" s="16">
        <f>H51/12/K51*1000</f>
        <v>1021.0781695156694</v>
      </c>
      <c r="F51" s="17">
        <v>4372.7</v>
      </c>
      <c r="G51" s="17">
        <v>1646.1</v>
      </c>
      <c r="H51" s="17">
        <v>2385.5</v>
      </c>
      <c r="I51" s="17">
        <v>180</v>
      </c>
      <c r="J51" s="17">
        <f>I51*1.04</f>
        <v>187.20000000000002</v>
      </c>
      <c r="K51" s="17">
        <f>J51*1.04</f>
        <v>194.68800000000002</v>
      </c>
      <c r="L51" s="30"/>
      <c r="M51" s="6"/>
      <c r="N51" s="6"/>
      <c r="O51" s="6"/>
    </row>
    <row r="52" spans="1:15" ht="120" x14ac:dyDescent="0.25">
      <c r="A52" s="55"/>
      <c r="B52" s="20" t="s">
        <v>69</v>
      </c>
      <c r="C52" s="16">
        <v>308</v>
      </c>
      <c r="D52" s="16">
        <v>308</v>
      </c>
      <c r="E52" s="16">
        <v>308</v>
      </c>
      <c r="F52" s="17">
        <v>64687</v>
      </c>
      <c r="G52" s="17">
        <v>64687</v>
      </c>
      <c r="H52" s="17">
        <v>64687</v>
      </c>
      <c r="I52" s="17">
        <v>17502</v>
      </c>
      <c r="J52" s="17">
        <v>17502</v>
      </c>
      <c r="K52" s="17">
        <v>17502</v>
      </c>
      <c r="L52" s="35" t="s">
        <v>70</v>
      </c>
      <c r="M52" s="6"/>
      <c r="N52" s="6"/>
      <c r="O52" s="6"/>
    </row>
    <row r="53" spans="1:15" x14ac:dyDescent="0.25">
      <c r="A53" s="36"/>
      <c r="B53" s="37" t="s">
        <v>71</v>
      </c>
      <c r="C53" s="38"/>
      <c r="D53" s="38"/>
      <c r="E53" s="38"/>
      <c r="F53" s="39">
        <f>F5+F11+F17+F23+F36+F37+F38+F39+F40+F47+F48+F49+F50+F51+F52</f>
        <v>10687730.799999999</v>
      </c>
      <c r="G53" s="39">
        <f t="shared" ref="G53:H53" si="9">G5+G11+G17+G23+G36+G37+G38+G39+G40+G47+G48+G49+G50+G51+G52</f>
        <v>7490242.7044399995</v>
      </c>
      <c r="H53" s="39">
        <f t="shared" si="9"/>
        <v>6970219.6000000015</v>
      </c>
      <c r="I53" s="40"/>
      <c r="J53" s="40"/>
      <c r="K53" s="41"/>
      <c r="L53" s="21"/>
      <c r="M53" s="6"/>
      <c r="N53" s="6"/>
      <c r="O53" s="6"/>
    </row>
    <row r="54" spans="1:15" x14ac:dyDescent="0.25">
      <c r="A54" s="42"/>
      <c r="B54" s="43"/>
      <c r="C54" s="44"/>
      <c r="D54" s="44"/>
      <c r="E54" s="44"/>
      <c r="F54" s="45"/>
      <c r="G54" s="45"/>
      <c r="H54" s="45"/>
      <c r="I54" s="46"/>
      <c r="J54" s="46"/>
      <c r="K54" s="47"/>
      <c r="L54" s="6"/>
      <c r="M54" s="6"/>
      <c r="N54" s="6"/>
      <c r="O54" s="6"/>
    </row>
    <row r="55" spans="1:15" x14ac:dyDescent="0.25">
      <c r="A55" s="42"/>
      <c r="B55" s="43"/>
      <c r="C55" s="44"/>
      <c r="D55" s="44"/>
      <c r="E55" s="44"/>
      <c r="F55" s="48"/>
      <c r="G55" s="48"/>
      <c r="H55" s="48"/>
      <c r="I55" s="46"/>
      <c r="J55" s="46"/>
      <c r="K55" s="47"/>
      <c r="L55" s="6"/>
      <c r="M55" s="6"/>
      <c r="N55" s="6"/>
      <c r="O55" s="6"/>
    </row>
    <row r="56" spans="1:15" x14ac:dyDescent="0.25">
      <c r="F56" s="50"/>
      <c r="G56" s="50"/>
      <c r="H56" s="50"/>
      <c r="L56" s="6"/>
      <c r="M56" s="6"/>
      <c r="N56" s="6"/>
      <c r="O56" s="6"/>
    </row>
    <row r="57" spans="1:15" ht="18.75" x14ac:dyDescent="0.3">
      <c r="B57" s="51" t="s">
        <v>72</v>
      </c>
      <c r="C57" s="52"/>
      <c r="F57" s="49"/>
      <c r="G57" s="49"/>
      <c r="H57" s="49"/>
      <c r="I57" s="52" t="s">
        <v>73</v>
      </c>
    </row>
  </sheetData>
  <autoFilter ref="A4:AM53"/>
  <mergeCells count="11">
    <mergeCell ref="A1:K1"/>
    <mergeCell ref="A3:A4"/>
    <mergeCell ref="B3:B4"/>
    <mergeCell ref="C3:E3"/>
    <mergeCell ref="F3:H3"/>
    <mergeCell ref="I3:K3"/>
    <mergeCell ref="L6:L10"/>
    <mergeCell ref="L12:L15"/>
    <mergeCell ref="L18:L21"/>
    <mergeCell ref="L24:L31"/>
    <mergeCell ref="I2:J2"/>
  </mergeCells>
  <printOptions horizontalCentered="1"/>
  <pageMargins left="0.19685039370078741" right="0.19685039370078741" top="0.15748031496062992" bottom="0.15748031496062992" header="0.15748031496062992" footer="0.15748031496062992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ПНО</vt:lpstr>
      <vt:lpstr>Расчеты_ПНО(2023-2025)</vt:lpstr>
      <vt:lpstr>'Расчеты_ПНО(2023-2025)'!Заголовки_для_печати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СОБП Канкулова Зарета 154 42-42-84</dc:creator>
  <cp:lastModifiedBy>СОБП Мокаева Лейла 208</cp:lastModifiedBy>
  <cp:lastPrinted>2022-10-12T16:01:39Z</cp:lastPrinted>
  <dcterms:created xsi:type="dcterms:W3CDTF">2020-10-23T10:12:55Z</dcterms:created>
  <dcterms:modified xsi:type="dcterms:W3CDTF">2022-10-24T14:55:20Z</dcterms:modified>
</cp:coreProperties>
</file>